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3" documentId="11_2B089C3CE2CB589970B0FB94663DB861F5EF6EB3" xr6:coauthVersionLast="47" xr6:coauthVersionMax="47" xr10:uidLastSave="{31EF4E9A-CBB5-4762-AD04-247A7EFF0A3B}"/>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N424" i="2"/>
  <c r="G427" i="2" s="1"/>
  <c r="D424" i="2"/>
  <c r="G407" i="2"/>
  <c r="G401" i="2"/>
  <c r="K384" i="2"/>
  <c r="G392" i="2" s="1"/>
  <c r="K373" i="2"/>
  <c r="K369" i="2"/>
  <c r="G381" i="2" s="1"/>
  <c r="K355" i="2"/>
  <c r="G408" i="2" s="1"/>
  <c r="K350" i="2"/>
  <c r="K346" i="2"/>
  <c r="K336" i="2"/>
  <c r="K332" i="2"/>
  <c r="K327" i="2"/>
  <c r="K322" i="2"/>
  <c r="K315" i="2"/>
  <c r="K305" i="2"/>
  <c r="G405" i="2" s="1"/>
  <c r="K295" i="2"/>
  <c r="K288" i="2"/>
  <c r="G406" i="2" s="1"/>
  <c r="K270" i="2"/>
  <c r="K260" i="2"/>
  <c r="K257" i="2"/>
  <c r="K253" i="2"/>
  <c r="G404" i="2" s="1"/>
  <c r="K249" i="2"/>
  <c r="K245" i="2"/>
  <c r="K236" i="2"/>
  <c r="K233" i="2"/>
  <c r="G403" i="2" s="1"/>
  <c r="K224" i="2"/>
  <c r="K220" i="2"/>
  <c r="K217" i="2"/>
  <c r="K213" i="2"/>
  <c r="K209" i="2"/>
  <c r="K205" i="2"/>
  <c r="G402" i="2" s="1"/>
  <c r="K198" i="2"/>
  <c r="K191" i="2"/>
  <c r="K187" i="2"/>
  <c r="K177" i="2"/>
  <c r="K170" i="2"/>
  <c r="K160" i="2"/>
  <c r="K150" i="2"/>
  <c r="K144" i="2"/>
  <c r="K133" i="2"/>
  <c r="K129" i="2"/>
  <c r="K125" i="2"/>
  <c r="K118" i="2"/>
  <c r="K113" i="2"/>
  <c r="K103" i="2"/>
  <c r="K95" i="2"/>
  <c r="G423" i="2" s="1"/>
  <c r="G426" i="2" s="1"/>
  <c r="G428" i="2" s="1"/>
  <c r="K91" i="2"/>
  <c r="K88" i="2"/>
  <c r="K85" i="2"/>
  <c r="K75" i="2"/>
  <c r="G400" i="2" s="1"/>
  <c r="K67" i="2"/>
  <c r="K64" i="2"/>
  <c r="K58" i="2"/>
  <c r="G399" i="2" s="1"/>
  <c r="K49" i="2"/>
  <c r="K43" i="2"/>
  <c r="K35" i="2"/>
  <c r="G398" i="2" s="1"/>
  <c r="K25" i="2"/>
  <c r="K20" i="2"/>
  <c r="G413" i="2" s="1"/>
  <c r="G85" i="1"/>
  <c r="G83" i="1"/>
  <c r="G81" i="1"/>
  <c r="G79" i="1"/>
  <c r="E71" i="1"/>
  <c r="E66" i="1"/>
  <c r="E62" i="1"/>
  <c r="E20" i="1"/>
  <c r="E11" i="1"/>
  <c r="G365" i="2" l="1"/>
  <c r="G366" i="2"/>
  <c r="G409" i="2"/>
  <c r="G380" i="2"/>
  <c r="G382" i="2" s="1"/>
  <c r="G410" i="2"/>
  <c r="G279" i="2"/>
  <c r="G414" i="2"/>
  <c r="G415" i="2" s="1"/>
  <c r="AA1" i="3" s="1"/>
  <c r="G280" i="2"/>
  <c r="G391" i="2"/>
  <c r="G393" i="2" s="1"/>
  <c r="G397" i="2"/>
  <c r="AA3" i="3" l="1"/>
  <c r="AA37" i="3"/>
  <c r="AA33" i="3"/>
  <c r="AA4" i="3"/>
  <c r="G281" i="2"/>
  <c r="G367" i="2"/>
  <c r="AA15" i="3" l="1"/>
  <c r="AA16" i="3" s="1"/>
  <c r="AA32" i="3"/>
  <c r="AA5" i="3"/>
  <c r="AA42" i="3"/>
  <c r="AA12" i="3"/>
  <c r="AA27" i="3"/>
  <c r="AA23" i="3" l="1"/>
  <c r="AA24" i="3"/>
  <c r="AA7" i="3"/>
  <c r="AA13" i="3"/>
  <c r="AA14" i="3" s="1"/>
  <c r="AA18" i="3"/>
  <c r="AA6" i="3"/>
  <c r="AA9" i="3"/>
  <c r="AA29" i="3"/>
  <c r="AA46" i="3"/>
  <c r="AA28" i="3"/>
  <c r="AA17" i="3"/>
  <c r="AA82" i="3" s="1"/>
  <c r="AA47" i="3" l="1"/>
  <c r="AA34" i="3"/>
  <c r="AA50" i="3"/>
  <c r="AA43" i="3"/>
  <c r="AA75" i="3"/>
  <c r="AA67" i="3" s="1"/>
  <c r="AA59" i="3" s="1"/>
  <c r="AA49" i="3" s="1"/>
  <c r="AA31" i="3" s="1"/>
  <c r="AA41" i="3"/>
  <c r="AA21" i="3"/>
  <c r="AA38" i="3"/>
  <c r="AA11" i="3"/>
  <c r="AA10" i="3"/>
  <c r="AA19" i="3"/>
  <c r="AA93" i="3"/>
  <c r="AA73" i="3"/>
  <c r="AA89" i="3"/>
  <c r="AA85" i="3" s="1"/>
  <c r="AA80" i="3" s="1"/>
  <c r="AA72" i="3" s="1"/>
  <c r="AA64" i="3" s="1"/>
  <c r="AA56" i="3" s="1"/>
  <c r="AA44" i="3" s="1"/>
  <c r="AA25" i="3"/>
  <c r="AA65" i="3"/>
  <c r="AA57" i="3" s="1"/>
  <c r="AA45" i="3" s="1"/>
  <c r="AA26" i="3" s="1"/>
  <c r="AA94" i="3"/>
  <c r="AA90" i="3" s="1"/>
  <c r="AA30" i="3" s="1"/>
  <c r="AA95" i="3" l="1"/>
  <c r="AA91" i="3"/>
  <c r="AA87" i="3" s="1"/>
  <c r="AA83" i="3" s="1"/>
  <c r="AA76" i="3" s="1"/>
  <c r="AA68" i="3" s="1"/>
  <c r="AA60" i="3" s="1"/>
  <c r="AA52" i="3" s="1"/>
  <c r="AA88" i="3"/>
  <c r="AA84" i="3"/>
  <c r="AA78" i="3" s="1"/>
  <c r="AA70" i="3" s="1"/>
  <c r="AA62" i="3" s="1"/>
  <c r="AA54" i="3" s="1"/>
  <c r="AA51" i="3"/>
  <c r="AA86" i="3"/>
  <c r="AA81" i="3" s="1"/>
  <c r="AA74" i="3" s="1"/>
  <c r="AA66" i="3" s="1"/>
  <c r="AA58" i="3" s="1"/>
  <c r="AA48" i="3" s="1"/>
  <c r="AA96" i="3"/>
  <c r="AA92" i="3"/>
  <c r="AA39" i="3" s="1"/>
  <c r="AA20" i="3"/>
  <c r="AA77" i="3" s="1"/>
  <c r="AA22" i="3"/>
  <c r="AA71" i="3" s="1"/>
  <c r="AA63" i="3" s="1"/>
  <c r="AA55" i="3" s="1"/>
  <c r="AA40" i="3" s="1"/>
  <c r="AA79" i="3" l="1"/>
  <c r="AA69" i="3"/>
  <c r="AA61" i="3" s="1"/>
  <c r="AA53" i="3" s="1"/>
  <c r="AA36" i="3" s="1"/>
  <c r="AA35" i="3"/>
  <c r="AA98" i="3" s="1"/>
  <c r="AA2" i="3" s="1"/>
  <c r="D41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95" authorId="0" shapeId="0" xr:uid="{00000000-0006-0000-0100-000001000000}">
      <text>
        <r>
          <rPr>
            <sz val="8"/>
            <color indexed="81"/>
            <rFont val="Tahoma"/>
            <family val="2"/>
          </rPr>
          <t>Non totalisé [ Option ]</t>
        </r>
      </text>
    </comment>
    <comment ref="K288" authorId="0" shapeId="0" xr:uid="{00000000-0006-0000-0100-000002000000}">
      <text>
        <r>
          <rPr>
            <sz val="8"/>
            <color indexed="81"/>
            <rFont val="Tahoma"/>
            <family val="2"/>
          </rPr>
          <t>pour mémoire</t>
        </r>
      </text>
    </comment>
    <comment ref="K305" authorId="0" shapeId="0" xr:uid="{00000000-0006-0000-0100-000003000000}">
      <text>
        <r>
          <rPr>
            <sz val="8"/>
            <color indexed="81"/>
            <rFont val="Tahoma"/>
            <family val="2"/>
          </rPr>
          <t>pour mémoire</t>
        </r>
      </text>
    </comment>
    <comment ref="K315" authorId="0" shapeId="0" xr:uid="{00000000-0006-0000-0100-000004000000}">
      <text>
        <r>
          <rPr>
            <sz val="8"/>
            <color indexed="81"/>
            <rFont val="Tahoma"/>
            <family val="2"/>
          </rPr>
          <t>pour mémoire</t>
        </r>
      </text>
    </comment>
    <comment ref="K346" authorId="0" shapeId="0" xr:uid="{00000000-0006-0000-0100-000005000000}">
      <text>
        <r>
          <rPr>
            <sz val="8"/>
            <color indexed="81"/>
            <rFont val="Tahoma"/>
            <family val="2"/>
          </rPr>
          <t>pour mémoire</t>
        </r>
      </text>
    </comment>
    <comment ref="K350" authorId="0" shapeId="0" xr:uid="{00000000-0006-0000-0100-000006000000}">
      <text>
        <r>
          <rPr>
            <sz val="8"/>
            <color indexed="81"/>
            <rFont val="Tahoma"/>
            <family val="2"/>
          </rPr>
          <t>pour mémoire</t>
        </r>
      </text>
    </comment>
  </commentList>
</comments>
</file>

<file path=xl/sharedStrings.xml><?xml version="1.0" encoding="utf-8"?>
<sst xmlns="http://schemas.openxmlformats.org/spreadsheetml/2006/main" count="760" uniqueCount="425">
  <si>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</si>
  <si>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</si>
  <si>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</si>
  <si>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</si>
  <si>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</si>
  <si>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</si>
  <si>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</si>
  <si>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</si>
  <si>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</si>
  <si>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</si>
  <si>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</si>
  <si>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</si>
  <si>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</si>
  <si>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</si>
  <si>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</si>
  <si>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</si>
  <si>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</si>
  <si>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</si>
  <si>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</si>
  <si>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</si>
  <si>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</si>
  <si>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</si>
  <si>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</si>
  <si>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</si>
  <si>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</si>
  <si>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</si>
  <si>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</si>
  <si>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</si>
  <si>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</si>
  <si>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</si>
  <si>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</si>
  <si>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</si>
  <si>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</si>
  <si>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</si>
  <si>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</si>
  <si>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</si>
  <si>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</si>
  <si>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</si>
  <si>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</si>
  <si>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</si>
  <si>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n°3</t>
  </si>
  <si>
    <t xml:space="preserve">MACONNERIE - CARRELAGE pour sanitaire     </t>
  </si>
  <si>
    <t>2.T</t>
  </si>
  <si>
    <t>3.&amp;</t>
  </si>
  <si>
    <t>3.4</t>
  </si>
  <si>
    <t xml:space="preserve">DESCRIPTIONS DES TRAVAUX PARTIE MACONNERIE  </t>
  </si>
  <si>
    <t>3.T</t>
  </si>
  <si>
    <t>3.4.1</t>
  </si>
  <si>
    <t>TRAVAUX POUR CUVE DE RECUPERATION DES EAUX DE LA FUMIERE</t>
  </si>
  <si>
    <t>3.4.1.1</t>
  </si>
  <si>
    <t>TRAVAUX DE MACONNERIE DE LA CUVE</t>
  </si>
  <si>
    <t>5.T</t>
  </si>
  <si>
    <t>3.4.1.1.1</t>
  </si>
  <si>
    <t xml:space="preserve">Travaux préparatoires </t>
  </si>
  <si>
    <t>3.4.1.1.1.1</t>
  </si>
  <si>
    <t xml:space="preserve">Implantation   </t>
  </si>
  <si>
    <t>ENS</t>
  </si>
  <si>
    <t>9.T</t>
  </si>
  <si>
    <t>9.M.Z</t>
  </si>
  <si>
    <t>9.L</t>
  </si>
  <si>
    <t xml:space="preserve">Localisation : 
implantation pour la création d'une cuve de récupération des eaux de la fumière   
</t>
  </si>
  <si>
    <t>9.&amp;</t>
  </si>
  <si>
    <t>3.4.1.1.1.2</t>
  </si>
  <si>
    <t xml:space="preserve">Étude béton armée  </t>
  </si>
  <si>
    <t xml:space="preserve">Localisation : 
 Étude béton pour la création d'une cuve de récupération des eaux de la fumière de 100 m3    
</t>
  </si>
  <si>
    <t>6.&amp;</t>
  </si>
  <si>
    <t>3.4.1.1.2</t>
  </si>
  <si>
    <t>Dallage</t>
  </si>
  <si>
    <t>6.T</t>
  </si>
  <si>
    <t>3.4.1.1.2.1</t>
  </si>
  <si>
    <t xml:space="preserve">Radier </t>
  </si>
  <si>
    <t>3.4.1.1.2.1.1</t>
  </si>
  <si>
    <t xml:space="preserve">Radier surfacé </t>
  </si>
  <si>
    <r>
      <rPr>
        <i/>
        <sz val="8"/>
        <color rgb="FF000000"/>
        <rFont val="Arial"/>
        <family val="2"/>
      </rPr>
      <t xml:space="preserve">Localisation : </t>
    </r>
    <r>
      <rPr>
        <i/>
        <sz val="8"/>
        <color rgb="FF000000"/>
        <rFont val="Arial"/>
        <family val="2"/>
      </rPr>
      <t xml:space="preserve">
Uniquement dallage sur terre plein suivant hypothèses étude géotechnique et étude BA soumissionné 
 à la création d'une cuve enterrée
Base indicative
Radier comprenant :
	réception support décapé et empierré  par lot aménagements extérieurs
	Tout venant pour niveaux de 10 cm maxi 
	Forme de sable 5 cm 
	Radier béton XA3 (épaisseur suivant étude BA à fournir)
	Armatures et charges suivant étude BA 	 
	finition béton surfacée et balayée  
</t>
    </r>
    <r>
      <rPr>
        <i/>
        <u/>
        <sz val="8"/>
        <color rgb="FF000000"/>
        <rFont val="Arial"/>
        <family val="2"/>
      </rPr>
      <t>Préciser le type de dallage prévue suivant étude sur DPGF:</t>
    </r>
    <r>
      <rPr>
        <i/>
        <sz val="8"/>
        <color rgb="FF000000"/>
        <rFont val="Arial"/>
        <family val="2"/>
      </rPr>
      <t xml:space="preserve">
</t>
    </r>
  </si>
  <si>
    <t>8.&amp;</t>
  </si>
  <si>
    <t>3.4.1.1.3</t>
  </si>
  <si>
    <t>Superstructure</t>
  </si>
  <si>
    <t>3.4.1.1.3.1</t>
  </si>
  <si>
    <t>Voile BA (V20) en périphéries de la cuve</t>
  </si>
  <si>
    <t xml:space="preserve">Localisation : Voile BA pour les murs périphériques de la cuve - Arase dessus dalle 2.50 ml - suivant plan
</t>
  </si>
  <si>
    <t>3.4.1.1.4</t>
  </si>
  <si>
    <t>Plancher Béton - portée &lt; =4.00 m</t>
  </si>
  <si>
    <t>3.4.1.1.4.1</t>
  </si>
  <si>
    <t>Plancher poutrelles hourdis (pour fermer la cuve)</t>
  </si>
  <si>
    <t xml:space="preserve">Localisation : Plancher béton pour fermer la cuve compris une trappe acier galvanisé de 1.00 ml x 1.00 ml permettant le pompage de l'eau et deux couvercles béton de 1.00 ml x 2.00 ml avec anneaux de levage manipulables par manuscopique pour l'entretien régulier de la cuve - suivant plan
</t>
  </si>
  <si>
    <t>5.&amp;</t>
  </si>
  <si>
    <t>4.&amp;</t>
  </si>
  <si>
    <t>3.4.2</t>
  </si>
  <si>
    <t>TRAVAUX DE NETTOYAGE FACADES BALADIN</t>
  </si>
  <si>
    <t>3.4.2.1</t>
  </si>
  <si>
    <t>Échafaudage</t>
  </si>
  <si>
    <t>3.4.2.1.1</t>
  </si>
  <si>
    <t>Échafaudage et protections</t>
  </si>
  <si>
    <t>Localisation : Échafaudage fixe ou mobile pour le nettoyage des façades du Baladin suivant nécessité des travaux à réaliser</t>
  </si>
  <si>
    <t>3.4.2.2</t>
  </si>
  <si>
    <t>Nettoyage et traitement des façades</t>
  </si>
  <si>
    <t>3.4.2.2.1</t>
  </si>
  <si>
    <t>Nettoyage haute pression</t>
  </si>
  <si>
    <t xml:space="preserve">Localisation : -L’entreprise devra s’assurer de la faisabilité des travaux avec notamment la réalisation d’un test à l’arrachement au niveau des façades
- Préparation et nettoyage de l'ensemble des  façades du Baladin par lavage haute pression
</t>
  </si>
  <si>
    <t>3.4.2.2.2</t>
  </si>
  <si>
    <t>Traitement anti-mousses</t>
  </si>
  <si>
    <t>Localisation : Traitement anticryptogamique, anti-mousse et lichens, par solution décontaminante, compris
assainissement par pulvérisation type Fongi + de chez Zolpan ou équivalent de l'ensemble des façades du Baladin</t>
  </si>
  <si>
    <t>3.4.3</t>
  </si>
  <si>
    <t xml:space="preserve">TRAVAUX POUR ECURIE ACTIVE  </t>
  </si>
  <si>
    <t>3.4.3.1</t>
  </si>
  <si>
    <t xml:space="preserve">TRAVAUX SUR PARTIE EXISTANTE </t>
  </si>
  <si>
    <t>3.4.3.1.1</t>
  </si>
  <si>
    <t xml:space="preserve">TRAVAUX PREPARATOIRES </t>
  </si>
  <si>
    <t>3.4.3.1.1.1</t>
  </si>
  <si>
    <t xml:space="preserve">Réception travaux prévus par lot 2 </t>
  </si>
  <si>
    <t>Localisation : 
Uniquement sur bâtiment concerné au projet pour écurie active 
Préciser les travaux prévus suivant état des lieux et étude :</t>
  </si>
  <si>
    <t>9.F</t>
  </si>
  <si>
    <t>3.4.3.1.2</t>
  </si>
  <si>
    <t xml:space="preserve">MODIFICATIONS </t>
  </si>
  <si>
    <t>3.4.3.1.2.1</t>
  </si>
  <si>
    <t xml:space="preserve">Modifications ouvertures  suivant localisation   </t>
  </si>
  <si>
    <t>8.L</t>
  </si>
  <si>
    <t xml:space="preserve">Localisation : 
L ensemble suivant localisation par ouverture avec  
	. Travaux préparatoires 
	. Démolitions maçonnerie d'un  ou deux murets de 1.00 ml x 1.50 ml env ht suivant plan de démolition
.	. Réfection au droit sol suivant démolitions  
	. Réfection au droit paroi suivant démolitions  
.	. Tous raccordement sur la maçonnerie existante conservée      
</t>
  </si>
  <si>
    <t>3.4.3.1.2.1.1</t>
  </si>
  <si>
    <t xml:space="preserve">Modification ouverture intérieure  pour  passage libre de 2.04 ml  x 3.46 ml ht  x 0.11 ml ép env fini  </t>
  </si>
  <si>
    <t xml:space="preserve">Localisation : 
.ouvertures passage libre sur chaque box  du bâtiment concerné au projet pour écurie active  
</t>
  </si>
  <si>
    <t>3.4.3.1.2.1.2</t>
  </si>
  <si>
    <t xml:space="preserve">Modification ouverture intérieure  pour  passage libre de 2.97 ml  x 3.46 ml ht  x 0.11 ml ép env fini </t>
  </si>
  <si>
    <t xml:space="preserve">Localisation : 
.ouvertures passage libre  chaque box 9  du bâtiment concerné au projet pour écurie active  
</t>
  </si>
  <si>
    <t>3.4.3.1.2.1.3</t>
  </si>
  <si>
    <t>Bastaings au pied ouverture de box</t>
  </si>
  <si>
    <t>ML</t>
  </si>
  <si>
    <t>Localisation : Bastaing 63 mm x 160 mm au droit de chaque passage libre des box - suivant plan</t>
  </si>
  <si>
    <t>3.4.3.1.2.1.4</t>
  </si>
  <si>
    <t>Variante bastaings en résine au pied ouverture de box en remplacement des bastaings en bois (Option 1)</t>
  </si>
  <si>
    <t xml:space="preserve"> Option</t>
  </si>
  <si>
    <t>Localisation : Bastaing  résine 63 mm x 160 mm au droit de chaque passage libre des box - suivant plan</t>
  </si>
  <si>
    <t>3.4.3.1.3</t>
  </si>
  <si>
    <t xml:space="preserve">REVISION MACONNERIE EXISTANTE </t>
  </si>
  <si>
    <t>3.4.3.1.3.1</t>
  </si>
  <si>
    <t xml:space="preserve">Partie révision maçonnerie suivant localisation    </t>
  </si>
  <si>
    <t xml:space="preserve">Localisation : 
Uniquement partie du bâtiment concerné au projet pour écurie active 
	travaux extérieurs avec murs et ouvertures  
        travaux intérieurs avec murs , dalle et plancher haut RDC
	travaux divers pour l 'ensemble 
L'entrepreneur devra préciser les travaux qui lui semblent nécessaires suivant état des lieux et étude :
</t>
  </si>
  <si>
    <t>3.4.3.2</t>
  </si>
  <si>
    <t xml:space="preserve">TRAVAUX SUR PARTIE NEUVE </t>
  </si>
  <si>
    <t>3.4.3.2.1</t>
  </si>
  <si>
    <t>3.4.3.2.1.1</t>
  </si>
  <si>
    <t xml:space="preserve">Localisation : 
implantation pour la création d 'un bâtiment affouragement du projet concerné  pour écurie active et une dalle avec un muret    
</t>
  </si>
  <si>
    <t>3.4.3.2.1.2</t>
  </si>
  <si>
    <t xml:space="preserve">Localisation : 
 Étude béton pour la création d 'un bâtiment affouragement du projet concerné  pour écurie active   
   ( compris prestations pour travaux sur existant sur chapitre ci avant)    
</t>
  </si>
  <si>
    <t>3.4.3.2.2</t>
  </si>
  <si>
    <t xml:space="preserve">Terrassement </t>
  </si>
  <si>
    <t>3.4.3.2.2.1</t>
  </si>
  <si>
    <t xml:space="preserve">Fouilles en rigoles et en trous   </t>
  </si>
  <si>
    <r>
      <rPr>
        <i/>
        <sz val="8"/>
        <color rgb="FF000000"/>
        <rFont val="Arial"/>
        <family val="2"/>
      </rPr>
      <t xml:space="preserve">Localisation : </t>
    </r>
    <r>
      <rPr>
        <i/>
        <sz val="8"/>
        <color rgb="FF000000"/>
        <rFont val="Arial"/>
        <family val="2"/>
      </rPr>
      <t xml:space="preserve">
Fouille semelles du muret de l'écurie active  
Base indicative dimensions à définir s</t>
    </r>
    <r>
      <rPr>
        <i/>
        <u/>
        <sz val="8"/>
        <color rgb="FF000000"/>
        <rFont val="Arial"/>
        <family val="2"/>
      </rPr>
      <t xml:space="preserve">uivant hypothèses étude géotechnique
</t>
    </r>
    <r>
      <rPr>
        <i/>
        <sz val="8"/>
        <color rgb="FF000000"/>
        <rFont val="Arial"/>
        <family val="2"/>
      </rPr>
      <t xml:space="preserve">	</t>
    </r>
  </si>
  <si>
    <t>3.4.3.2.2.2</t>
  </si>
  <si>
    <t xml:space="preserve">Mouvement des terres   </t>
  </si>
  <si>
    <t xml:space="preserve">Localisation : 
Fouilles en rigoles et en trous pour le muret de l'écurie active     
</t>
  </si>
  <si>
    <t>3.4.3.2.2.3</t>
  </si>
  <si>
    <t xml:space="preserve">Essais de plaques </t>
  </si>
  <si>
    <t>3.4.3.2.3</t>
  </si>
  <si>
    <t xml:space="preserve">Fondations </t>
  </si>
  <si>
    <t>3.4.3.2.3.1</t>
  </si>
  <si>
    <t xml:space="preserve">Béton armé pour ouvrages de fondations  </t>
  </si>
  <si>
    <t>8.T</t>
  </si>
  <si>
    <t>3.4.3.2.3.1.1</t>
  </si>
  <si>
    <t>Semelle filante</t>
  </si>
  <si>
    <t xml:space="preserve">Localisation : 
Semelle filante BA de fondations du muret sur l'écurie active (dimension suivant étude BA) 
Base indicative section et poids armatures et mise en oeuvre spécifique suivant plan de principe BA   
</t>
  </si>
  <si>
    <t>3.4.3.2.3.2</t>
  </si>
  <si>
    <t xml:space="preserve">Ancrage et étanchéité </t>
  </si>
  <si>
    <t>3.4.3.2.3.2.1</t>
  </si>
  <si>
    <t xml:space="preserve">Ancrage pour structure charpente suivant localisation </t>
  </si>
  <si>
    <t xml:space="preserve">Localisation : 
Uniquement ancrage au droit poteaux en infrastructure à la création d 'un bâtiment affouragement du projet concerné  pour écurie active
</t>
  </si>
  <si>
    <t>3.4.3.2.4</t>
  </si>
  <si>
    <t>Dalle</t>
  </si>
  <si>
    <t>3.4.3.2.4.1</t>
  </si>
  <si>
    <t>3.4.3.2.4.1.1</t>
  </si>
  <si>
    <r>
      <rPr>
        <i/>
        <sz val="8"/>
        <color rgb="FF000000"/>
        <rFont val="Arial"/>
        <family val="2"/>
      </rPr>
      <t xml:space="preserve">Localisation : </t>
    </r>
    <r>
      <rPr>
        <i/>
        <sz val="8"/>
        <color rgb="FF000000"/>
        <rFont val="Arial"/>
        <family val="2"/>
      </rPr>
      <t xml:space="preserve">
Uniquement dallage sur terre plein suivant hypothèses étude géotechnique et étude BA soumissionné 
 à la création d 'un bâtiment affouragement du projet concerné  pour écurie active  
Base indicative
Radier avec :
	réception support décapé et empierré  par lot 1
	Tout venant pour niveaux de 10 cm maxi 
	Forme de sable 5 cm 
	Radier béton XF4 (épaisseur suivant étude BA à fournir)
	Armatures et charges suivant étude BA 	 
	finition béton surfacée et balayée  
	Niveau fini d'arase supérieure suivant plans
</t>
    </r>
    <r>
      <rPr>
        <i/>
        <u/>
        <sz val="8"/>
        <color rgb="FF000000"/>
        <rFont val="Arial"/>
        <family val="2"/>
      </rPr>
      <t>Préciser le type de dallage prévue suivant étude sur DPGF:</t>
    </r>
    <r>
      <rPr>
        <i/>
        <sz val="8"/>
        <color rgb="FF000000"/>
        <rFont val="Arial"/>
        <family val="2"/>
      </rPr>
      <t xml:space="preserve">
</t>
    </r>
  </si>
  <si>
    <t>3.4.3.2.4.2</t>
  </si>
  <si>
    <t xml:space="preserve">Dallage extérieur </t>
  </si>
  <si>
    <t>3.4.3.2.4.2.1</t>
  </si>
  <si>
    <t xml:space="preserve">Dallage extérieur surfacé et balayé  </t>
  </si>
  <si>
    <r>
      <rPr>
        <i/>
        <sz val="8"/>
        <color rgb="FF000000"/>
        <rFont val="Arial"/>
        <family val="2"/>
      </rPr>
      <t xml:space="preserve">Localisation : </t>
    </r>
    <r>
      <rPr>
        <i/>
        <sz val="8"/>
        <color rgb="FF000000"/>
        <rFont val="Arial"/>
        <family val="2"/>
      </rPr>
      <t xml:space="preserve">
Uniquement dallage sur terre plein suivant hypothèses étude géotechnique et étude BA soumissionné 
 Dalle au niveau du muret à créer dimensions 3.00 ml x 2.00 ml
Base indicative
Dallage avec :
	réception support décapé et empierré avec géotextile filtrant tissé par lot 1
	Tout venant pour niveaux de 10 cm maxi 
	Forme de sable 5 cm 
	Dalle béton de 25 cm avec bêches en renforts périphériques et pente   
	Armatures et charges suivant étude BA 	 
	finition béton surfacée et balayée  
	(Totalité 40 cm épaisseur avec arase à - 40/ sol fini en RDC )
</t>
    </r>
    <r>
      <rPr>
        <i/>
        <u/>
        <sz val="8"/>
        <color rgb="FF000000"/>
        <rFont val="Arial"/>
        <family val="2"/>
      </rPr>
      <t>Préciser le type de dallage prévue suivant étude sur DPGF:</t>
    </r>
    <r>
      <rPr>
        <i/>
        <sz val="8"/>
        <color rgb="FF000000"/>
        <rFont val="Arial"/>
        <family val="2"/>
      </rPr>
      <t xml:space="preserve">
</t>
    </r>
  </si>
  <si>
    <t>3.4.3.2.5</t>
  </si>
  <si>
    <t>Muret sur écurie active</t>
  </si>
  <si>
    <t>3.4.3.2.5.1</t>
  </si>
  <si>
    <t>Voile BA (V20) pour muret écurie active</t>
  </si>
  <si>
    <t xml:space="preserve">Localisation : Voile BA pour création d'un muret sur l'écurie active 3.00 ml et retour 2.00 ml - Hauteur dessus dalle 1.30 ml - suivant plan
</t>
  </si>
  <si>
    <t>3.4.4</t>
  </si>
  <si>
    <t>TRAVAUX POUR SANITAIRE</t>
  </si>
  <si>
    <t>3.4.4.1</t>
  </si>
  <si>
    <t>3.4.4.1.1</t>
  </si>
  <si>
    <t>3.4.4.1.1.1</t>
  </si>
  <si>
    <t xml:space="preserve">Réception local pour travaux </t>
  </si>
  <si>
    <t xml:space="preserve">Localisation : 
Uniquement sur bâtiment concerné au projet pour sanitaire 
Préciser les travaux prévus suivant état des lieux et étude :
 </t>
  </si>
  <si>
    <t>3.4.4.1.1.2</t>
  </si>
  <si>
    <t xml:space="preserve">Démolitions partielles sur local sanitaire suivant nouvel agencement   </t>
  </si>
  <si>
    <t xml:space="preserve">Localisation : 
Démolitions partielles suivant localisation dans bâtiment concerné liée au projet pour sanitaire 
	Base indicative  comprenant 
		travaux préparatoires ( 1 ensemble)
		démontage bloc porte (1 unité)
		démolition ensemble cloisonnement  (5.00 m² env)
		démolition ensemble plafond + isolation ( 6.00 m² env )
		démolition ensemble carrelage compris Dégraissement pour reprise (6.00 m² env)
		dépose et démolitions de tous ouvrages de finitions et gênants ( 1 ensemble)
		finitions (1 ensemble)
</t>
  </si>
  <si>
    <t>3.4.4.1.2</t>
  </si>
  <si>
    <t>3.4.4.1.2.1</t>
  </si>
  <si>
    <t xml:space="preserve">Localisation : 
Uniquement partie du bâtiment concerné au projet pour sanitaire 
        travaux intérieurs avec murs , dalle et plancher haut RDC
	travaux divers pour l 'ensemble 
L'entrepreneur devra préciser les travaux qui lui semblent nécessaires suivant état des lieux et étude :
</t>
  </si>
  <si>
    <t>3.4.5</t>
  </si>
  <si>
    <t xml:space="preserve">OUVRAGES DIVERS PARTIELS </t>
  </si>
  <si>
    <t>3.4.5.1</t>
  </si>
  <si>
    <t>Rehaussement de la grille de caniveau</t>
  </si>
  <si>
    <t>Localisation : Grille de caniveau du couloir de l'écurie active à réhausser de 6/7 cm (hauteur à coordonner avec le lot équipements équins)</t>
  </si>
  <si>
    <t>3.4.5.2</t>
  </si>
  <si>
    <t>Rehaussement trappe regard de visite</t>
  </si>
  <si>
    <t>Localisation : Trappe du regard du couloir de l'écurie active à réhausser de 6/7 cm (hauteur à coordonner avec le lot équipements équins)</t>
  </si>
  <si>
    <t>3.4.5.3</t>
  </si>
  <si>
    <t xml:space="preserve">Enduit ciment suivant localisation </t>
  </si>
  <si>
    <t xml:space="preserve">Localisation : 
Toutes les faces restantes apparentes des parois sur chaque box désamianté
  ( compris rebouchage conduit)  
</t>
  </si>
  <si>
    <t>3.4.5.4</t>
  </si>
  <si>
    <t xml:space="preserve">Localisation : -L’entreprise devra s’assurer de la faisabilité des travaux avec notamment la réalisation d’un test à l’arrachement au niveau des différents types de support
- Préparation et nettoyage de l'ensemble des parois maçonnées des box du Baladin par lavage haute pression
</t>
  </si>
  <si>
    <t>3.4.5.5</t>
  </si>
  <si>
    <t>Badigeon à la chaux hydraulique</t>
  </si>
  <si>
    <t>Localisation : Badigeon à la chaux hydraulique en une passe de toutes les parois maçonnées des box et douches de l'ensemble du Baladin</t>
  </si>
  <si>
    <t>3.4.5.6</t>
  </si>
  <si>
    <t xml:space="preserve">Ventilation pour sanitaire si besoin </t>
  </si>
  <si>
    <t xml:space="preserve">Localisation : 
Grille de ventilation VB et VH pour mur de maçonnerie + doublage sur bâtiment concerné au projet pour sanitaire  
Base indicative 
Section carrée pour 0.20 dm² 
Préciser le type de ventilation prévue suivant étude :
 </t>
  </si>
  <si>
    <t>3.4.6</t>
  </si>
  <si>
    <t>FORFAIT RESERVATION ET PERCEMENT POUR SAIGNEE</t>
  </si>
  <si>
    <t>3.4.6.1</t>
  </si>
  <si>
    <t xml:space="preserve">Forfait pour réservation et percement </t>
  </si>
  <si>
    <t>3.4.6.2</t>
  </si>
  <si>
    <t xml:space="preserve">Forfait pour réservation et percement pour partie existante </t>
  </si>
  <si>
    <t xml:space="preserve">Localisation : 
totalité de réservations et percements dans maçonnerie existante sur bâtiment  concerné au projet pour écurie active 
totalité de réservations et percements dans maçonnerie existante sur bâtiment  concerné au projet pour sanitaire
totalité de réservations et percements dans maçonnerie existante sur bâtiment  concerné au projet pour l'aire de douche
totalité de réservations et percements dans maçonnerie existante sur bâtiment  concerné au projet pour la laverie
 </t>
  </si>
  <si>
    <t>3.4.6.3</t>
  </si>
  <si>
    <t>Forfait pour réservation et percement pour partie neuve</t>
  </si>
  <si>
    <t xml:space="preserve">Localisation : 
totalité de réservations et percements sur  maçonnerie neuve à la création d 'un bâtiment affouragement du projet concerné 
 pour écurie active  
 </t>
  </si>
  <si>
    <t>3.4.7</t>
  </si>
  <si>
    <t xml:space="preserve">RESEAUX ASSAINISSEMENT ET RESEAUX TECHNIQUES </t>
  </si>
  <si>
    <t>4.T</t>
  </si>
  <si>
    <t>3.4.7.1</t>
  </si>
  <si>
    <t xml:space="preserve">ASSAINISSEMENT EU/EV  </t>
  </si>
  <si>
    <t>3.4.7.1.1</t>
  </si>
  <si>
    <t xml:space="preserve">Réseau EU/EV en intérieur   </t>
  </si>
  <si>
    <t>3.4.7.1.1.1</t>
  </si>
  <si>
    <t xml:space="preserve">Canalisations standards EU&amp;EV au droit dalle béton existante conservée    </t>
  </si>
  <si>
    <t xml:space="preserve">Localisation : 
Réseau évacuation EU et EV  dans bâtiment concerné au projet  dans sanitaire , couloir centrale ,salle de réunion, aires de douches et laverie
( suivant CCTP en tenant compte installation suivant étude ) avec  
	travaux préparatoires avec saignée + démolitions + évacuation  
	canalisation PVC standard de diamètre 100 mm/ 125 mm + suivant réseaux définies  par présent lot ( en accord avec lot 1) 
	passage sous dalle 
	rebouchage dalle au droit des saignées
	toute finition dito existante sur pièces traversées en sol et en parois (couloir centrale , salle de réunion et aire de douches) 
base indicative de 50.00 ml à vérifier 
Préciser les travaux prévus suivant étude en tenant en compte reprise finition existante :
 </t>
  </si>
  <si>
    <t>3.4.7.1.1.2</t>
  </si>
  <si>
    <t xml:space="preserve">Accessoires standards  des réseaux EU&amp;EV   </t>
  </si>
  <si>
    <t xml:space="preserve">Localisation : 
accessoires au droit réseau canalisation PVC standard de diamètre 100mm/ 125mm  prévu ci avant 
 dans bâtiment concerné au projet  dans sanitaire , couloir centrale n salle de réunion et aires de douches  
 </t>
  </si>
  <si>
    <t>3.4.7.1.1.3</t>
  </si>
  <si>
    <t xml:space="preserve">Caniveau sur aire de douche </t>
  </si>
  <si>
    <t xml:space="preserve">Localisation : 
Ensemble caniveau béton préfabriqué avec grille métallique  dans bâtiment concerné au projet  dans aires de douches 
( suivant CCTP en tenant compte installation suivant étude ) avec  
	travaux préparatoires avec saignée + démolitions + évacuation  
	caniveau section 100 x 100/150 mlht int mini 
	passage sous dalle 
	rebouchage dalle au droit des saignées
	toute finition dito existante  
base indicative de 9.00 ml à vérifier par unité  
Préciser le type de référence prévue suivant étude :
</t>
  </si>
  <si>
    <t>3.4.7.1.1.4</t>
  </si>
  <si>
    <t xml:space="preserve">Vérification réseau </t>
  </si>
  <si>
    <t xml:space="preserve">Localisation : 
Vérification et nettoyage avec présence MO avant rebouchage canalisations prévu ci avant 
dans bâtiment concerné au projet  dans sanitaire , couloir centrale ,salle de réunion et aires de douches  
</t>
  </si>
  <si>
    <t>3.4.7.1.1.5</t>
  </si>
  <si>
    <t xml:space="preserve">Raccordement sur regards de branchement extérieure prévu par lot 1 </t>
  </si>
  <si>
    <t xml:space="preserve">Localisation : 
Base indicative
Raccordement sur regard de branchement prévu par lot 1  
dans bâtiment concerné au projet  dans sanitaire , couloir centrale ,salle de réunion et aires de douches  
</t>
  </si>
  <si>
    <t>3.4.7.2</t>
  </si>
  <si>
    <t xml:space="preserve">RESEAU D' EAU </t>
  </si>
  <si>
    <t>3.4.7.3</t>
  </si>
  <si>
    <t xml:space="preserve">RESEAUX D'ELECTRICITE </t>
  </si>
  <si>
    <t>3.4.7.3.1</t>
  </si>
  <si>
    <t xml:space="preserve">Travaux de passage fourreaux    </t>
  </si>
  <si>
    <t xml:space="preserve">Localisation : 
Réseau passage fourreaux électrique dans bâtiment concerné au projet  dans local TGBT 
( suivant CCTP en tenant compte installation suivant étude ) avec  
	travaux préparatoires avec saignée + démolitions + évacuation  
	Fourreaux TPC PVC de diamètre 63 et 90 mm + suivant réseaux définies  par lot 7 
	passage sous dalle 
	rebouchage dalle au droit de la saignée
	toute finition dito existante sur pièce traversée  
base indicative 
	de 2 fois de 5.00 ml de 63 mm diamètre à vérifier pour besoin carrière 
	de 2 à 3 fois de 5.00 ml de 90 mm diamètre à vérifier pour besoin abreuvoirs , porte d 'accès , équipements assainissent )
 </t>
  </si>
  <si>
    <t>Total H.T. :</t>
  </si>
  <si>
    <t>Total T.V.A. (20%) :</t>
  </si>
  <si>
    <t>Total T.T.C. :</t>
  </si>
  <si>
    <t>3.5</t>
  </si>
  <si>
    <t xml:space="preserve">DESCRIPTIONS DES TRAVAUX PARTIE CARRELAGE pour sanitaires </t>
  </si>
  <si>
    <t>3.5.1</t>
  </si>
  <si>
    <t>3.5.1.1</t>
  </si>
  <si>
    <t xml:space="preserve">Chape  </t>
  </si>
  <si>
    <t>3.5.1.1.1</t>
  </si>
  <si>
    <t xml:space="preserve">travaux préparatoires et chape pour finition carrelage suivant localisation   </t>
  </si>
  <si>
    <t>9.M.</t>
  </si>
  <si>
    <t xml:space="preserve">Localisation : 
Uniquement sanitaire dans bâtiment concerné suivant projet  
 Base indicative avec 
.	 Travaux préparatoires avec réception support  dalle existante  
	..Chape rapportée de 20/30 mm ép 
</t>
  </si>
  <si>
    <t>3.5.1.2</t>
  </si>
  <si>
    <t>Etanchéité sous carrelage suivant localisation ( si demandé par CT )</t>
  </si>
  <si>
    <t>3.5.1.2.1</t>
  </si>
  <si>
    <t xml:space="preserve">Etanchéité sous carrelage suivant localisation  </t>
  </si>
  <si>
    <t xml:space="preserve">Localisation : 
Uniquement étanchéité sous carrelage du sanitaire dans bâtiment concerné suivant projet    
Base indicative avec 
	Etanchéité sous carrelage suivant localisation concerné 
	Etanchéité sous carrelage sur points singuliers 
Préciser le type d étanchéité prévus   
</t>
  </si>
  <si>
    <t>3.5.2</t>
  </si>
  <si>
    <t>CARRELAGE SOL</t>
  </si>
  <si>
    <t>3.5.2.1</t>
  </si>
  <si>
    <t xml:space="preserve">Carrelage pour sol  </t>
  </si>
  <si>
    <t>3.5.2.1.1</t>
  </si>
  <si>
    <t xml:space="preserve">Carrelage de chez GRANITOGRES   </t>
  </si>
  <si>
    <t>3.5.2.1.1.1</t>
  </si>
  <si>
    <t xml:space="preserve">Carrelage  antidérapant de 300 x 300 sur  support neuf  ( chape rapportée) suivant localisation   </t>
  </si>
  <si>
    <t xml:space="preserve">Localisation : 
Uniquement du sanitaire dans bâtiment concerné suivant projet 
Base indicative 
carrelage collé en grès cérame du GENRE GRANITOGRES ou équivalent comprenant
	. Réception support neuf 
	. Carreaux 300 x 300 x 11 mm 
	. Série GRANITO 1  type SECURA ( antidérapant) 
	. Classement R11-V pour norme pieds chaussées et Classement A + B  (PN12 +PN 18 ) pour norme pieds nus  
 	. UPEC : U4, P4, E3, C2
	. Epaisseur de 20 mm ép totale .
</t>
  </si>
  <si>
    <t>3.5.2.2</t>
  </si>
  <si>
    <t xml:space="preserve">Plinthes neuves </t>
  </si>
  <si>
    <t>3.5.2.2.1</t>
  </si>
  <si>
    <t xml:space="preserve">Plinthes de chez GRANITO GRES gamme CASALGRANDE PADANA </t>
  </si>
  <si>
    <t>3.5.2.2.1.1</t>
  </si>
  <si>
    <t xml:space="preserve">Plinthes à gorges à bord arrondi </t>
  </si>
  <si>
    <t xml:space="preserve">Localisation : 
Totalité plinthes  du sanitaire dans bâtiment concerné suivant projet 
base indicative 
Plinthes en grès cérame collées du GRANITOGRES ou équivalent 
	.Carreaux 100 x 200 de la série GRANITO 1 de la gamme de coloris ( série  1 ,2 et 3 ) 
</t>
  </si>
  <si>
    <t>3.5.2.3</t>
  </si>
  <si>
    <t xml:space="preserve">Ouvrages divers </t>
  </si>
  <si>
    <t>3.5.2.3.1</t>
  </si>
  <si>
    <t xml:space="preserve">Joints suivant localisation </t>
  </si>
  <si>
    <t xml:space="preserve">Localisation : 
Ensemble  joints du sanitaire prescrit ci avant suivant projet   
Veuillez préciser le type  et le procédé de chaque joint prévus suivant étude :
  </t>
  </si>
  <si>
    <t>3.5.2.3.2</t>
  </si>
  <si>
    <t xml:space="preserve">Bandes étanches suivant localisation </t>
  </si>
  <si>
    <t xml:space="preserve">Localisation : 
Ensemble  bandes étanches des pièces suivantes concernées prescrites ci suivant projet du RDC de cette partie    
Veuillez préciser le type  et le procédé de chaque bande étanche prévus suivant étude :
  </t>
  </si>
  <si>
    <t>3.5.2.3.3</t>
  </si>
  <si>
    <t xml:space="preserve">Bandes étanches pour partie logement de fonction  </t>
  </si>
  <si>
    <t xml:space="preserve">Localisation : 
Ensemble  bandes étanches du sanitaire prescrit ci avant suivant projet    
Veuillez préciser le type  et le procédé de chaque bande étanche prévus suivant étude :
  </t>
  </si>
  <si>
    <t>3.5.2.3.4</t>
  </si>
  <si>
    <t xml:space="preserve">Surbots suivant localisation </t>
  </si>
  <si>
    <t xml:space="preserve">Localisation : 
Uniquement  au droit de des appareils sanitaires du sanitaire prescrit ci avant suivant projet 
Base indicative par unité  section de 400 x 200 x 250/260 mm ép (totale appareils sanitaires)
</t>
  </si>
  <si>
    <t>3.5.3</t>
  </si>
  <si>
    <t>REVETEMENT MURAL</t>
  </si>
  <si>
    <t>3.5.3.1</t>
  </si>
  <si>
    <t xml:space="preserve">Revêtements mural  </t>
  </si>
  <si>
    <t>3.5.3.1.1</t>
  </si>
  <si>
    <t xml:space="preserve">Revêtements mural en faïence (couleur au choix de l'IFCE ) suivant localisation      </t>
  </si>
  <si>
    <r>
      <rPr>
        <i/>
        <sz val="8"/>
        <color rgb="FF000000"/>
        <rFont val="Arial"/>
        <family val="2"/>
      </rPr>
      <t xml:space="preserve">Localisation : </t>
    </r>
    <r>
      <rPr>
        <i/>
        <sz val="8"/>
        <color rgb="FF000000"/>
        <rFont val="Arial"/>
        <family val="2"/>
      </rPr>
      <t xml:space="preserve">
Revêtements murales dans le sanitaire suivant projet à savoir 
</t>
    </r>
    <r>
      <rPr>
        <i/>
        <u/>
        <sz val="8"/>
        <color rgb="FF000000"/>
        <rFont val="Arial"/>
        <family val="2"/>
      </rPr>
      <t xml:space="preserve">Partie RDC  </t>
    </r>
    <r>
      <rPr>
        <i/>
        <sz val="8"/>
        <color rgb="FF000000"/>
        <rFont val="Arial"/>
        <family val="2"/>
      </rPr>
      <t xml:space="preserve">
	Périphérie sur local toute hauteur  
Base indicative avec 
carrelage collé en grès émaillé du type F20 de chez APOLO, comprenant
. Réception support neuf 
. Pose droite 
. Carreaux 200 x 200 x 7 mm 
. Classement IV 
. teinte blanche 
</t>
    </r>
  </si>
  <si>
    <t>3.5.3.1.2</t>
  </si>
  <si>
    <t xml:space="preserve">Etanchéité   </t>
  </si>
  <si>
    <r>
      <rPr>
        <i/>
        <sz val="8"/>
        <color rgb="FF000000"/>
        <rFont val="Arial"/>
        <family val="2"/>
      </rPr>
      <t xml:space="preserve">Localisation : </t>
    </r>
    <r>
      <rPr>
        <i/>
        <sz val="8"/>
        <color rgb="FF000000"/>
        <rFont val="Arial"/>
        <family val="2"/>
      </rPr>
      <t xml:space="preserve">
Etanchéité pour revêtements murales du sanitaire suivant projet à savoir 
</t>
    </r>
    <r>
      <rPr>
        <i/>
        <u/>
        <sz val="8"/>
        <color rgb="FF000000"/>
        <rFont val="Arial"/>
        <family val="2"/>
      </rPr>
      <t xml:space="preserve">Partie RDC  </t>
    </r>
    <r>
      <rPr>
        <i/>
        <sz val="8"/>
        <color rgb="FF000000"/>
        <rFont val="Arial"/>
        <family val="2"/>
      </rPr>
      <t xml:space="preserve">
	Périphérie sur local toute hauteur  
Veuillez préciser le type  et le procédé de l''étanchéité prévue suivant étude :
</t>
    </r>
  </si>
  <si>
    <t>3.5.3.1.3</t>
  </si>
  <si>
    <t xml:space="preserve">Listel  en faïence couleur pour partie bar et restaurant   </t>
  </si>
  <si>
    <r>
      <rPr>
        <i/>
        <sz val="8"/>
        <color rgb="FF000000"/>
        <rFont val="Arial"/>
        <family val="2"/>
      </rPr>
      <t xml:space="preserve">Localisation : </t>
    </r>
    <r>
      <rPr>
        <i/>
        <sz val="8"/>
        <color rgb="FF000000"/>
        <rFont val="Arial"/>
        <family val="2"/>
      </rPr>
      <t xml:space="preserve">
Listel en carreaux de couleur pour revêtements murales du sanitaire suivant projet à savoir 
</t>
    </r>
    <r>
      <rPr>
        <i/>
        <u/>
        <sz val="8"/>
        <color rgb="FF000000"/>
        <rFont val="Arial"/>
        <family val="2"/>
      </rPr>
      <t xml:space="preserve">Partie RDC  </t>
    </r>
    <r>
      <rPr>
        <i/>
        <sz val="8"/>
        <color rgb="FF000000"/>
        <rFont val="Arial"/>
        <family val="2"/>
      </rPr>
      <t xml:space="preserve">
	4 rangées sur périphérie sur local toute hauteur  
</t>
    </r>
  </si>
  <si>
    <t>3.6</t>
  </si>
  <si>
    <t xml:space="preserve">TRAVAUX COMPLEMENTAIRES SUIVANT ETUDE et DIVERS </t>
  </si>
  <si>
    <t>3.6.1</t>
  </si>
  <si>
    <t xml:space="preserve">Travaux complémentaires suivant étude de certains lots </t>
  </si>
  <si>
    <t xml:space="preserve">Localisation : 
Toutes prestations complémentaires liées aux lots  6 , 7 et 11 pour projet  
Préciser les travaux complémentaires suivant étude  :
</t>
  </si>
  <si>
    <t>3.6.2</t>
  </si>
  <si>
    <t xml:space="preserve">Divers  </t>
  </si>
  <si>
    <t xml:space="preserve">Localisation : 
Uniquement  prestations complémentaires liées aux travaux suivant lots , étude béton  , IFCE  suivant projet 
Préciser les travaux complémentaires suivant divers :
</t>
  </si>
  <si>
    <t>3.7</t>
  </si>
  <si>
    <t xml:space="preserve">GRAVATS </t>
  </si>
  <si>
    <t>3.7.1</t>
  </si>
  <si>
    <t xml:space="preserve">Gestion et gravats   </t>
  </si>
  <si>
    <t xml:space="preserve">Localisation : 
Tous les  gravats liées au projet concerné 
</t>
  </si>
  <si>
    <t xml:space="preserve">RECAPITULATIF
Lot n°3 MACONNERIE - CARRELAGE pour sanitaire     </t>
  </si>
  <si>
    <t>RECAPITULATIF DES CHAPITRES</t>
  </si>
  <si>
    <t>3.4 - DESCRIPTIONS DES TRAVAUX PARTIE MACONNERIE</t>
  </si>
  <si>
    <t>- 3.4.1 - TRAVAUX POUR CUVE DE RECUPERATION DES EAUX DE LA FUMIERE</t>
  </si>
  <si>
    <t>- 3.4.2 - TRAVAUX DE NETTOYAGE FACADES BALADIN</t>
  </si>
  <si>
    <t>- 3.4.3 - TRAVAUX POUR ECURIE ACTIVE</t>
  </si>
  <si>
    <t>- 3.4.4 - TRAVAUX POUR SANITAIRE</t>
  </si>
  <si>
    <t>- 3.4.5 - OUVRAGES DIVERS PARTIELS</t>
  </si>
  <si>
    <t>- 3.4.6 - FORFAIT RESERVATION ET PERCEMENT POUR SAIGNEE</t>
  </si>
  <si>
    <t>- 3.4.7 - RESEAUX ASSAINISSEMENT ET RESEAUX TECHNIQUES</t>
  </si>
  <si>
    <t>3.5 - DESCRIPTIONS DES TRAVAUX PARTIE CARRELAGE pour sanitaires</t>
  </si>
  <si>
    <t>- 3.5.1 - TRAVAUX PREPARATOIRES</t>
  </si>
  <si>
    <t>- 3.5.2 - CARRELAGE SOL</t>
  </si>
  <si>
    <t>- 3.5.3 - REVETEMENT MURAL</t>
  </si>
  <si>
    <t>3.6 - TRAVAUX COMPLEMENTAIRES SUIVANT ETUDE et DIVERS</t>
  </si>
  <si>
    <t>3.7 - GRAVATS</t>
  </si>
  <si>
    <t xml:space="preserve">Total du lot MACONNERIE - CARRELAGE pour sanitaire     </t>
  </si>
  <si>
    <t xml:space="preserve">Soit en toutes lettres TTC : </t>
  </si>
  <si>
    <t>RECAPITULATIF OPTION</t>
  </si>
  <si>
    <t xml:space="preserve"> Option 1</t>
  </si>
  <si>
    <t xml:space="preserve"> 	 Variante bastaings en résine au pied ouverture de box en remplacement des bastaings en bois</t>
  </si>
  <si>
    <t>Sous-total Option 1</t>
  </si>
  <si>
    <t>H.T.</t>
  </si>
  <si>
    <t>T.V.A.</t>
  </si>
  <si>
    <t>T.T.C.</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</si>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</sst>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6"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u/>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sz val="9"/>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
      <i/>
      <u/>
      <sz val="8"/>
      <color rgb="FF000000"/>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36">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vertical="top" wrapText="1"/>
    </xf>
    <xf numFmtId="0" fontId="11"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9" xfId="0" applyFont="1" applyBorder="1" applyAlignment="1">
      <alignment horizontal="right" vertical="top" wrapText="1"/>
    </xf>
    <xf numFmtId="4" fontId="14" fillId="0" borderId="9" xfId="0" applyNumberFormat="1" applyFont="1" applyBorder="1" applyAlignment="1">
      <alignment horizontal="right" vertical="top" wrapText="1"/>
    </xf>
    <xf numFmtId="4" fontId="14" fillId="0" borderId="12" xfId="0" applyNumberFormat="1" applyFont="1" applyBorder="1" applyAlignment="1" applyProtection="1">
      <alignment horizontal="right" vertical="top" wrapText="1"/>
      <protection locked="0"/>
    </xf>
    <xf numFmtId="4" fontId="15" fillId="0" borderId="12" xfId="0" applyNumberFormat="1" applyFont="1" applyBorder="1" applyAlignment="1" applyProtection="1">
      <alignment vertical="top" wrapText="1"/>
      <protection locked="0"/>
    </xf>
    <xf numFmtId="4" fontId="15"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6" fillId="0" borderId="11" xfId="0" applyFont="1" applyBorder="1" applyAlignment="1">
      <alignment vertical="top" wrapText="1"/>
    </xf>
    <xf numFmtId="0" fontId="15" fillId="0" borderId="11" xfId="0" applyFont="1" applyBorder="1" applyAlignment="1">
      <alignment vertical="top" wrapText="1"/>
    </xf>
    <xf numFmtId="3" fontId="14" fillId="0" borderId="9" xfId="0" applyNumberFormat="1" applyFont="1" applyBorder="1" applyAlignment="1">
      <alignment horizontal="right" vertical="top" wrapText="1"/>
    </xf>
    <xf numFmtId="3" fontId="14" fillId="0" borderId="12" xfId="0" applyNumberFormat="1" applyFont="1" applyBorder="1" applyAlignment="1" applyProtection="1">
      <alignment horizontal="right" vertical="top" wrapText="1"/>
      <protection locked="0"/>
    </xf>
    <xf numFmtId="0" fontId="21" fillId="0" borderId="0" xfId="0" applyFont="1" applyAlignment="1">
      <alignment vertical="top" wrapText="1"/>
    </xf>
    <xf numFmtId="0" fontId="22"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3"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7" fontId="6" fillId="0" borderId="12" xfId="0" applyNumberFormat="1" applyFont="1" applyBorder="1" applyAlignment="1" applyProtection="1">
      <alignment horizontal="right" vertical="top" wrapText="1"/>
      <protection locked="0"/>
    </xf>
    <xf numFmtId="164" fontId="6" fillId="0" borderId="12" xfId="0" applyNumberFormat="1" applyFont="1" applyBorder="1" applyAlignment="1" applyProtection="1">
      <alignment horizontal="right" vertical="top" wrapText="1"/>
      <protection locked="0"/>
    </xf>
    <xf numFmtId="164"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wrapText="1"/>
    </xf>
    <xf numFmtId="0" fontId="13" fillId="0" borderId="11" xfId="0" applyFont="1" applyBorder="1" applyAlignment="1">
      <alignment vertical="top" wrapText="1"/>
    </xf>
    <xf numFmtId="0" fontId="1" fillId="0" borderId="11" xfId="0" applyFont="1" applyBorder="1" applyAlignment="1">
      <alignment vertical="top" wrapText="1"/>
    </xf>
    <xf numFmtId="0" fontId="16" fillId="0" borderId="11" xfId="0" applyFont="1" applyBorder="1" applyAlignment="1">
      <alignment vertical="top" wrapText="1"/>
    </xf>
    <xf numFmtId="0" fontId="17" fillId="0" borderId="0" xfId="0" applyFont="1" applyAlignment="1">
      <alignment vertical="top" wrapText="1"/>
    </xf>
    <xf numFmtId="0" fontId="16" fillId="0" borderId="0" xfId="0" applyFont="1" applyAlignment="1">
      <alignment vertical="top" wrapText="1"/>
    </xf>
    <xf numFmtId="0" fontId="0" fillId="0" borderId="0" xfId="0"/>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8" fillId="0" borderId="0" xfId="0" applyNumberFormat="1" applyFont="1" applyAlignment="1">
      <alignment horizontal="right" vertical="top" wrapText="1"/>
    </xf>
    <xf numFmtId="164" fontId="18" fillId="0" borderId="5" xfId="0" applyNumberFormat="1" applyFont="1" applyBorder="1" applyAlignment="1">
      <alignment horizontal="right" vertical="top" wrapText="1"/>
    </xf>
    <xf numFmtId="0" fontId="18" fillId="0" borderId="4" xfId="0" applyFont="1" applyBorder="1" applyAlignment="1">
      <alignment vertical="top" wrapText="1"/>
    </xf>
    <xf numFmtId="0" fontId="18" fillId="0" borderId="0" xfId="0" applyFont="1" applyAlignment="1">
      <alignment vertical="top" wrapText="1"/>
    </xf>
    <xf numFmtId="164" fontId="18" fillId="0" borderId="7" xfId="0" applyNumberFormat="1" applyFont="1" applyBorder="1" applyAlignment="1">
      <alignment horizontal="right" vertical="top" wrapText="1"/>
    </xf>
    <xf numFmtId="164" fontId="18" fillId="0" borderId="8"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164" fontId="21" fillId="0" borderId="0" xfId="0" applyNumberFormat="1" applyFont="1" applyAlignment="1">
      <alignment horizontal="right" vertical="top" wrapText="1"/>
    </xf>
    <xf numFmtId="0" fontId="21" fillId="0" borderId="0" xfId="0" applyFont="1" applyAlignment="1">
      <alignment horizontal="left" vertical="top" wrapText="1"/>
    </xf>
    <xf numFmtId="0" fontId="21" fillId="0" borderId="0" xfId="0" applyFont="1" applyAlignment="1">
      <alignment vertical="top" wrapText="1"/>
    </xf>
    <xf numFmtId="164" fontId="22" fillId="0" borderId="0" xfId="0" applyNumberFormat="1" applyFont="1" applyAlignment="1">
      <alignment horizontal="right" vertical="top" wrapText="1" indent="1"/>
    </xf>
    <xf numFmtId="164" fontId="22" fillId="0" borderId="0" xfId="0" applyNumberFormat="1" applyFont="1" applyAlignment="1">
      <alignment horizontal="right" vertical="top" wrapText="1"/>
    </xf>
    <xf numFmtId="0" fontId="22" fillId="0" borderId="0" xfId="0" applyFont="1" applyAlignment="1">
      <alignment horizontal="left" vertical="top" wrapText="1" indent="1"/>
    </xf>
    <xf numFmtId="0" fontId="22" fillId="0" borderId="0" xfId="0" applyFont="1" applyAlignment="1">
      <alignmen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164" fontId="22" fillId="0" borderId="0" xfId="0" applyNumberFormat="1" applyFont="1" applyAlignment="1">
      <alignment vertical="top" wrapText="1"/>
    </xf>
    <xf numFmtId="164" fontId="3" fillId="0" borderId="0" xfId="0" applyNumberFormat="1" applyFont="1" applyAlignment="1">
      <alignment horizontal="right" vertical="top" wrapText="1"/>
    </xf>
    <xf numFmtId="0" fontId="22" fillId="0" borderId="0" xfId="0" applyFont="1" applyAlignment="1">
      <alignment horizontal="righ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5" fontId="6" fillId="0" borderId="12" xfId="0" applyNumberFormat="1"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70f9b828-cf4c-4fc5-9365-db3ba0c334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fa5bc8db-dce0-45e5-8cdc-810529b18bfb}">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7"/>
      <c r="F2" s="57"/>
      <c r="G2" s="57"/>
      <c r="H2" s="57"/>
      <c r="I2" s="8"/>
    </row>
    <row r="3" spans="2:9" ht="9" customHeight="1" x14ac:dyDescent="0.25">
      <c r="B3" s="5"/>
      <c r="C3" s="6"/>
      <c r="D3" s="7"/>
      <c r="E3" s="57"/>
      <c r="F3" s="57"/>
      <c r="G3" s="57"/>
      <c r="H3" s="57"/>
      <c r="I3" s="8"/>
    </row>
    <row r="4" spans="2:9" ht="9" customHeight="1" x14ac:dyDescent="0.25">
      <c r="B4" s="5"/>
      <c r="C4" s="6"/>
      <c r="D4" s="7"/>
      <c r="E4" s="57"/>
      <c r="F4" s="57"/>
      <c r="G4" s="57"/>
      <c r="H4" s="57"/>
      <c r="I4" s="8"/>
    </row>
    <row r="5" spans="2:9" ht="9" customHeight="1" x14ac:dyDescent="0.25">
      <c r="B5" s="5"/>
      <c r="C5" s="6"/>
      <c r="D5" s="7"/>
      <c r="E5" s="57"/>
      <c r="F5" s="57"/>
      <c r="G5" s="57"/>
      <c r="H5" s="57"/>
      <c r="I5" s="8"/>
    </row>
    <row r="6" spans="2:9" ht="9" customHeight="1" x14ac:dyDescent="0.25">
      <c r="B6" s="5"/>
      <c r="C6" s="6"/>
      <c r="D6" s="7"/>
      <c r="E6" s="57"/>
      <c r="F6" s="57"/>
      <c r="G6" s="57"/>
      <c r="H6" s="57"/>
      <c r="I6" s="8"/>
    </row>
    <row r="7" spans="2:9" ht="9" customHeight="1" x14ac:dyDescent="0.25">
      <c r="B7" s="5"/>
      <c r="C7" s="6"/>
      <c r="D7" s="7"/>
      <c r="E7" s="57"/>
      <c r="F7" s="57"/>
      <c r="G7" s="57"/>
      <c r="H7" s="57"/>
      <c r="I7" s="8"/>
    </row>
    <row r="8" spans="2:9" ht="9" customHeight="1" x14ac:dyDescent="0.25">
      <c r="B8" s="5"/>
      <c r="C8" s="6"/>
      <c r="D8" s="7"/>
      <c r="E8" s="57"/>
      <c r="F8" s="57"/>
      <c r="G8" s="57"/>
      <c r="H8" s="57"/>
      <c r="I8" s="8"/>
    </row>
    <row r="9" spans="2:9" ht="9" customHeight="1" x14ac:dyDescent="0.25">
      <c r="B9" s="5"/>
      <c r="C9" s="6"/>
      <c r="D9" s="7"/>
      <c r="E9" s="57"/>
      <c r="F9" s="57"/>
      <c r="G9" s="57"/>
      <c r="H9" s="57"/>
      <c r="I9" s="8"/>
    </row>
    <row r="10" spans="2:9" ht="9" customHeight="1" x14ac:dyDescent="0.25">
      <c r="B10" s="5"/>
      <c r="C10" s="6"/>
      <c r="D10" s="7"/>
      <c r="E10" s="57"/>
      <c r="F10" s="57"/>
      <c r="G10" s="57"/>
      <c r="H10" s="57"/>
      <c r="I10" s="8"/>
    </row>
    <row r="11" spans="2:9" ht="9" customHeight="1" x14ac:dyDescent="0.25">
      <c r="B11" s="5"/>
      <c r="C11" s="6"/>
      <c r="D11" s="7"/>
      <c r="E11" s="58" t="str">
        <f>IF(Paramètres!C5&lt;&gt;"",Paramètres!C5,"")</f>
        <v>Création d'une carrière subirriguée 
et 
aménagement d'un hébergement extérieur innovant pour équidés</v>
      </c>
      <c r="F11" s="58"/>
      <c r="G11" s="58"/>
      <c r="H11" s="58"/>
      <c r="I11" s="8"/>
    </row>
    <row r="12" spans="2:9" ht="9" customHeight="1" x14ac:dyDescent="0.25">
      <c r="B12" s="5"/>
      <c r="C12" s="6"/>
      <c r="D12" s="7"/>
      <c r="E12" s="58"/>
      <c r="F12" s="58"/>
      <c r="G12" s="58"/>
      <c r="H12" s="58"/>
      <c r="I12" s="8"/>
    </row>
    <row r="13" spans="2:9" ht="9" customHeight="1" x14ac:dyDescent="0.25">
      <c r="B13" s="5"/>
      <c r="C13" s="6"/>
      <c r="D13" s="7"/>
      <c r="E13" s="58"/>
      <c r="F13" s="58"/>
      <c r="G13" s="58"/>
      <c r="H13" s="58"/>
      <c r="I13" s="8"/>
    </row>
    <row r="14" spans="2:9" ht="9" customHeight="1" x14ac:dyDescent="0.25">
      <c r="B14" s="5"/>
      <c r="C14" s="6"/>
      <c r="D14" s="7"/>
      <c r="E14" s="58"/>
      <c r="F14" s="58"/>
      <c r="G14" s="58"/>
      <c r="H14" s="58"/>
      <c r="I14" s="8"/>
    </row>
    <row r="15" spans="2:9" ht="9" customHeight="1" x14ac:dyDescent="0.25">
      <c r="B15" s="5"/>
      <c r="C15" s="6"/>
      <c r="D15" s="7"/>
      <c r="E15" s="58"/>
      <c r="F15" s="58"/>
      <c r="G15" s="58"/>
      <c r="H15" s="58"/>
      <c r="I15" s="8"/>
    </row>
    <row r="16" spans="2:9" ht="9" customHeight="1" x14ac:dyDescent="0.25">
      <c r="B16" s="5"/>
      <c r="C16" s="6"/>
      <c r="D16" s="7"/>
      <c r="E16" s="58"/>
      <c r="F16" s="58"/>
      <c r="G16" s="58"/>
      <c r="H16" s="58"/>
      <c r="I16" s="8"/>
    </row>
    <row r="17" spans="2:9" ht="9" customHeight="1" x14ac:dyDescent="0.25">
      <c r="B17" s="5"/>
      <c r="C17" s="6"/>
      <c r="D17" s="7"/>
      <c r="E17" s="58"/>
      <c r="F17" s="58"/>
      <c r="G17" s="58"/>
      <c r="H17" s="58"/>
      <c r="I17" s="8"/>
    </row>
    <row r="18" spans="2:9" ht="9" customHeight="1" x14ac:dyDescent="0.25">
      <c r="B18" s="5"/>
      <c r="C18" s="6"/>
      <c r="D18" s="7"/>
      <c r="E18" s="58"/>
      <c r="F18" s="58"/>
      <c r="G18" s="58"/>
      <c r="H18" s="58"/>
      <c r="I18" s="8"/>
    </row>
    <row r="19" spans="2:9" ht="9" customHeight="1" x14ac:dyDescent="0.25">
      <c r="B19" s="5"/>
      <c r="C19" s="6"/>
      <c r="D19" s="7"/>
      <c r="E19" s="58"/>
      <c r="F19" s="58"/>
      <c r="G19" s="58"/>
      <c r="H19" s="58"/>
      <c r="I19" s="8"/>
    </row>
    <row r="20" spans="2:9" ht="9" customHeight="1" x14ac:dyDescent="0.25">
      <c r="B20" s="5"/>
      <c r="C20" s="6"/>
      <c r="D20" s="7"/>
      <c r="E20" s="58" t="str">
        <f>IF(Paramètres!C24&lt;&gt;"",Paramètres!C24,"") &amp; CHAR(10) &amp; IF(Paramètres!C26&lt;&gt;"",Paramètres!C26,"") &amp; CHAR(10) &amp; IF(Paramètres!C28&lt;&gt;"",Paramètres!C28,"")</f>
        <v>"Les Ecuries du Bois"
61310 GOUFFERN EN AUGE
La Cochère</v>
      </c>
      <c r="F20" s="58"/>
      <c r="G20" s="58"/>
      <c r="H20" s="58"/>
      <c r="I20" s="8"/>
    </row>
    <row r="21" spans="2:9" ht="9" customHeight="1" x14ac:dyDescent="0.25">
      <c r="B21" s="5"/>
      <c r="C21" s="6"/>
      <c r="D21" s="7"/>
      <c r="E21" s="58"/>
      <c r="F21" s="58"/>
      <c r="G21" s="58"/>
      <c r="H21" s="58"/>
      <c r="I21" s="8"/>
    </row>
    <row r="22" spans="2:9" ht="9" customHeight="1" x14ac:dyDescent="0.25">
      <c r="B22" s="5"/>
      <c r="C22" s="6"/>
      <c r="D22" s="7"/>
      <c r="E22" s="58"/>
      <c r="F22" s="58"/>
      <c r="G22" s="58"/>
      <c r="H22" s="58"/>
      <c r="I22" s="8"/>
    </row>
    <row r="23" spans="2:9" ht="9" customHeight="1" x14ac:dyDescent="0.25">
      <c r="B23" s="5"/>
      <c r="C23" s="6"/>
      <c r="D23" s="7"/>
      <c r="E23" s="58"/>
      <c r="F23" s="58"/>
      <c r="G23" s="58"/>
      <c r="H23" s="58"/>
      <c r="I23" s="8"/>
    </row>
    <row r="24" spans="2:9" ht="9" customHeight="1" x14ac:dyDescent="0.25">
      <c r="B24" s="5"/>
      <c r="C24" s="6"/>
      <c r="D24" s="7"/>
      <c r="E24" s="58"/>
      <c r="F24" s="58"/>
      <c r="G24" s="58"/>
      <c r="H24" s="58"/>
      <c r="I24" s="8"/>
    </row>
    <row r="25" spans="2:9" ht="9" customHeight="1" x14ac:dyDescent="0.25">
      <c r="B25" s="5"/>
      <c r="C25" s="6"/>
      <c r="D25" s="7"/>
      <c r="E25" s="58"/>
      <c r="F25" s="58"/>
      <c r="G25" s="58"/>
      <c r="H25" s="58"/>
      <c r="I25" s="8"/>
    </row>
    <row r="26" spans="2:9" ht="9" customHeight="1" x14ac:dyDescent="0.25">
      <c r="B26" s="5"/>
      <c r="C26" s="6"/>
      <c r="D26" s="7"/>
      <c r="E26" s="58"/>
      <c r="F26" s="58"/>
      <c r="G26" s="58"/>
      <c r="H26" s="58"/>
      <c r="I26" s="8"/>
    </row>
    <row r="27" spans="2:9" ht="9" customHeight="1" x14ac:dyDescent="0.25">
      <c r="B27" s="5"/>
      <c r="C27" s="6"/>
      <c r="D27" s="7"/>
      <c r="E27" s="58"/>
      <c r="F27" s="58"/>
      <c r="G27" s="58"/>
      <c r="H27" s="58"/>
      <c r="I27" s="8"/>
    </row>
    <row r="28" spans="2:9" ht="9" customHeight="1" x14ac:dyDescent="0.25">
      <c r="B28" s="5"/>
      <c r="C28" s="6"/>
      <c r="D28" s="7"/>
      <c r="E28" s="57"/>
      <c r="F28" s="57"/>
      <c r="G28" s="57"/>
      <c r="H28" s="57"/>
      <c r="I28" s="8"/>
    </row>
    <row r="29" spans="2:9" ht="9" customHeight="1" x14ac:dyDescent="0.25">
      <c r="B29" s="5"/>
      <c r="C29" s="6"/>
      <c r="D29" s="7"/>
      <c r="E29" s="57"/>
      <c r="F29" s="57"/>
      <c r="G29" s="57"/>
      <c r="H29" s="57"/>
      <c r="I29" s="8"/>
    </row>
    <row r="30" spans="2:9" ht="9" customHeight="1" x14ac:dyDescent="0.25">
      <c r="B30" s="5"/>
      <c r="C30" s="6"/>
      <c r="D30" s="7"/>
      <c r="E30" s="57"/>
      <c r="F30" s="57"/>
      <c r="G30" s="57"/>
      <c r="H30" s="57"/>
      <c r="I30" s="8"/>
    </row>
    <row r="31" spans="2:9" ht="9" customHeight="1" x14ac:dyDescent="0.25">
      <c r="B31" s="5"/>
      <c r="C31" s="6"/>
      <c r="D31" s="7"/>
      <c r="E31" s="57"/>
      <c r="F31" s="57"/>
      <c r="G31" s="57"/>
      <c r="H31" s="57"/>
      <c r="I31" s="8"/>
    </row>
    <row r="32" spans="2:9" ht="9" customHeight="1" x14ac:dyDescent="0.25">
      <c r="B32" s="5"/>
      <c r="C32" s="6"/>
      <c r="D32" s="7"/>
      <c r="E32" s="57"/>
      <c r="F32" s="57"/>
      <c r="G32" s="57"/>
      <c r="H32" s="57"/>
      <c r="I32" s="8"/>
    </row>
    <row r="33" spans="2:9" ht="9" customHeight="1" x14ac:dyDescent="0.25">
      <c r="B33" s="5"/>
      <c r="C33" s="6"/>
      <c r="D33" s="7"/>
      <c r="E33" s="57"/>
      <c r="F33" s="57"/>
      <c r="G33" s="57"/>
      <c r="H33" s="57"/>
      <c r="I33" s="8"/>
    </row>
    <row r="34" spans="2:9" ht="9" customHeight="1" x14ac:dyDescent="0.25">
      <c r="B34" s="5"/>
      <c r="C34" s="6"/>
      <c r="D34" s="7"/>
      <c r="E34" s="57"/>
      <c r="F34" s="57"/>
      <c r="G34" s="57"/>
      <c r="H34" s="57"/>
      <c r="I34" s="8"/>
    </row>
    <row r="35" spans="2:9" ht="9" customHeight="1" x14ac:dyDescent="0.25">
      <c r="B35" s="5"/>
      <c r="C35" s="6"/>
      <c r="D35" s="7"/>
      <c r="E35" s="57"/>
      <c r="F35" s="57"/>
      <c r="G35" s="57"/>
      <c r="H35" s="57"/>
      <c r="I35" s="8"/>
    </row>
    <row r="36" spans="2:9" ht="9" customHeight="1" x14ac:dyDescent="0.25">
      <c r="B36" s="5"/>
      <c r="C36" s="6"/>
      <c r="D36" s="7"/>
      <c r="E36" s="57"/>
      <c r="F36" s="57"/>
      <c r="G36" s="57"/>
      <c r="H36" s="57"/>
      <c r="I36" s="8"/>
    </row>
    <row r="37" spans="2:9" ht="9" customHeight="1" x14ac:dyDescent="0.25">
      <c r="B37" s="5"/>
      <c r="C37" s="6"/>
      <c r="D37" s="7"/>
      <c r="E37" s="57"/>
      <c r="F37" s="57"/>
      <c r="G37" s="57"/>
      <c r="H37" s="57"/>
      <c r="I37" s="8"/>
    </row>
    <row r="38" spans="2:9" ht="9" customHeight="1" x14ac:dyDescent="0.25">
      <c r="B38" s="5"/>
      <c r="C38" s="6"/>
      <c r="D38" s="7"/>
      <c r="E38" s="57"/>
      <c r="F38" s="57"/>
      <c r="G38" s="57"/>
      <c r="H38" s="57"/>
      <c r="I38" s="8"/>
    </row>
    <row r="39" spans="2:9" ht="9" customHeight="1" x14ac:dyDescent="0.25">
      <c r="B39" s="5"/>
      <c r="C39" s="6"/>
      <c r="D39" s="7"/>
      <c r="E39" s="57"/>
      <c r="F39" s="57"/>
      <c r="G39" s="57"/>
      <c r="H39" s="57"/>
      <c r="I39" s="8"/>
    </row>
    <row r="40" spans="2:9" ht="9" customHeight="1" x14ac:dyDescent="0.25">
      <c r="B40" s="5"/>
      <c r="C40" s="6"/>
      <c r="D40" s="7"/>
      <c r="E40" s="57"/>
      <c r="F40" s="57"/>
      <c r="G40" s="57"/>
      <c r="H40" s="57"/>
      <c r="I40" s="8"/>
    </row>
    <row r="41" spans="2:9" ht="9" customHeight="1" x14ac:dyDescent="0.25">
      <c r="B41" s="5"/>
      <c r="C41" s="6"/>
      <c r="D41" s="7"/>
      <c r="E41" s="57"/>
      <c r="F41" s="57"/>
      <c r="G41" s="57"/>
      <c r="H41" s="57"/>
      <c r="I41" s="8"/>
    </row>
    <row r="42" spans="2:9" ht="9" customHeight="1" x14ac:dyDescent="0.25">
      <c r="B42" s="5"/>
      <c r="C42" s="6"/>
      <c r="D42" s="7"/>
      <c r="E42" s="57"/>
      <c r="F42" s="57"/>
      <c r="G42" s="57"/>
      <c r="H42" s="57"/>
      <c r="I42" s="8"/>
    </row>
    <row r="43" spans="2:9" ht="9" customHeight="1" x14ac:dyDescent="0.25">
      <c r="B43" s="5"/>
      <c r="C43" s="6"/>
      <c r="D43" s="7"/>
      <c r="E43" s="57"/>
      <c r="F43" s="57"/>
      <c r="G43" s="57"/>
      <c r="H43" s="57"/>
      <c r="I43" s="8"/>
    </row>
    <row r="44" spans="2:9" ht="9" customHeight="1" x14ac:dyDescent="0.25">
      <c r="B44" s="5"/>
      <c r="C44" s="6"/>
      <c r="D44" s="7"/>
      <c r="E44" s="57"/>
      <c r="F44" s="57"/>
      <c r="G44" s="57"/>
      <c r="H44" s="57"/>
      <c r="I44" s="8"/>
    </row>
    <row r="45" spans="2:9" ht="9" customHeight="1" x14ac:dyDescent="0.25">
      <c r="B45" s="5"/>
      <c r="C45" s="6"/>
      <c r="D45" s="7"/>
      <c r="E45" s="57"/>
      <c r="F45" s="57"/>
      <c r="G45" s="57"/>
      <c r="H45" s="57"/>
      <c r="I45" s="8"/>
    </row>
    <row r="46" spans="2:9" ht="9" customHeight="1" x14ac:dyDescent="0.25">
      <c r="B46" s="5"/>
      <c r="C46" s="6"/>
      <c r="D46" s="7"/>
      <c r="E46" s="7"/>
      <c r="F46" s="7"/>
      <c r="G46" s="7"/>
      <c r="H46" s="7"/>
      <c r="I46" s="8"/>
    </row>
    <row r="47" spans="2:9" ht="9" customHeight="1" x14ac:dyDescent="0.25">
      <c r="B47" s="5"/>
      <c r="C47" s="6"/>
      <c r="D47" s="7"/>
      <c r="E47" s="69" t="s">
        <v>4</v>
      </c>
      <c r="F47" s="57"/>
      <c r="G47" s="57"/>
      <c r="H47" s="57"/>
      <c r="I47" s="8"/>
    </row>
    <row r="48" spans="2:9" ht="9" customHeight="1" x14ac:dyDescent="0.25">
      <c r="B48" s="5"/>
      <c r="C48" s="6"/>
      <c r="D48" s="7"/>
      <c r="E48" s="57"/>
      <c r="F48" s="57"/>
      <c r="G48" s="57"/>
      <c r="H48" s="57"/>
      <c r="I48" s="8"/>
    </row>
    <row r="49" spans="2:9" ht="9" customHeight="1" x14ac:dyDescent="0.25">
      <c r="B49" s="5"/>
      <c r="C49" s="6"/>
      <c r="D49" s="7"/>
      <c r="E49" s="57"/>
      <c r="F49" s="57"/>
      <c r="G49" s="57"/>
      <c r="H49" s="57"/>
      <c r="I49" s="8"/>
    </row>
    <row r="50" spans="2:9" ht="9" customHeight="1" x14ac:dyDescent="0.25">
      <c r="B50" s="5"/>
      <c r="C50" s="6"/>
      <c r="D50" s="7"/>
      <c r="E50" s="57"/>
      <c r="F50" s="57"/>
      <c r="G50" s="57"/>
      <c r="H50" s="57"/>
      <c r="I50" s="8"/>
    </row>
    <row r="51" spans="2:9" ht="9" customHeight="1" x14ac:dyDescent="0.25">
      <c r="B51" s="5"/>
      <c r="C51" s="6"/>
      <c r="D51" s="7"/>
      <c r="E51" s="57"/>
      <c r="F51" s="57"/>
      <c r="G51" s="57"/>
      <c r="H51" s="57"/>
      <c r="I51" s="8"/>
    </row>
    <row r="52" spans="2:9" ht="9" customHeight="1" x14ac:dyDescent="0.25">
      <c r="B52" s="5"/>
      <c r="C52" s="6"/>
      <c r="D52" s="7"/>
      <c r="E52" s="57"/>
      <c r="F52" s="57"/>
      <c r="G52" s="57"/>
      <c r="H52" s="57"/>
      <c r="I52" s="8"/>
    </row>
    <row r="53" spans="2:9" ht="9" customHeight="1" x14ac:dyDescent="0.25">
      <c r="B53" s="5"/>
      <c r="C53" s="6"/>
      <c r="D53" s="7"/>
      <c r="E53" s="57"/>
      <c r="F53" s="57"/>
      <c r="G53" s="57"/>
      <c r="H53" s="57"/>
      <c r="I53" s="8"/>
    </row>
    <row r="54" spans="2:9" ht="9" customHeight="1" x14ac:dyDescent="0.25">
      <c r="B54" s="5"/>
      <c r="C54" s="6"/>
      <c r="D54" s="7"/>
      <c r="E54" s="57"/>
      <c r="F54" s="57"/>
      <c r="G54" s="57"/>
      <c r="H54" s="57"/>
      <c r="I54" s="8"/>
    </row>
    <row r="55" spans="2:9" ht="9" customHeight="1" x14ac:dyDescent="0.25">
      <c r="B55" s="5"/>
      <c r="C55" s="6"/>
      <c r="D55" s="7"/>
      <c r="E55" s="57"/>
      <c r="F55" s="57"/>
      <c r="G55" s="57"/>
      <c r="H55" s="57"/>
      <c r="I55" s="8"/>
    </row>
    <row r="56" spans="2:9" ht="9" customHeight="1" x14ac:dyDescent="0.25">
      <c r="B56" s="5"/>
      <c r="C56" s="6"/>
      <c r="D56" s="7"/>
      <c r="E56" s="57"/>
      <c r="F56" s="57"/>
      <c r="G56" s="57"/>
      <c r="H56" s="57"/>
      <c r="I56" s="8"/>
    </row>
    <row r="57" spans="2:9" ht="9" customHeight="1" x14ac:dyDescent="0.25">
      <c r="B57" s="5"/>
      <c r="C57" s="6"/>
      <c r="D57" s="7"/>
      <c r="E57" s="57"/>
      <c r="F57" s="57"/>
      <c r="G57" s="57"/>
      <c r="H57" s="57"/>
      <c r="I57" s="8"/>
    </row>
    <row r="58" spans="2:9" ht="9" customHeight="1" x14ac:dyDescent="0.25">
      <c r="B58" s="5"/>
      <c r="C58" s="6"/>
      <c r="D58" s="7"/>
      <c r="E58" s="57"/>
      <c r="F58" s="57"/>
      <c r="G58" s="57"/>
      <c r="H58" s="57"/>
      <c r="I58" s="8"/>
    </row>
    <row r="59" spans="2:9" ht="9" customHeight="1" x14ac:dyDescent="0.25">
      <c r="B59" s="5"/>
      <c r="C59" s="6"/>
      <c r="D59" s="7"/>
      <c r="E59" s="57"/>
      <c r="F59" s="57"/>
      <c r="G59" s="57"/>
      <c r="H59" s="57"/>
      <c r="I59" s="8"/>
    </row>
    <row r="60" spans="2:9" ht="9" customHeight="1" x14ac:dyDescent="0.25">
      <c r="B60" s="5"/>
      <c r="C60" s="6"/>
      <c r="D60" s="7"/>
      <c r="E60" s="57"/>
      <c r="F60" s="57"/>
      <c r="G60" s="57"/>
      <c r="H60" s="57"/>
      <c r="I60" s="8"/>
    </row>
    <row r="61" spans="2:9" ht="9" customHeight="1" x14ac:dyDescent="0.25">
      <c r="B61" s="5"/>
      <c r="C61" s="6"/>
      <c r="D61" s="7"/>
      <c r="E61" s="7"/>
      <c r="F61" s="7"/>
      <c r="G61" s="7"/>
      <c r="H61" s="7"/>
      <c r="I61" s="8"/>
    </row>
    <row r="62" spans="2:9" ht="9" customHeight="1" x14ac:dyDescent="0.25">
      <c r="B62" s="5"/>
      <c r="C62" s="6"/>
      <c r="D62" s="7"/>
      <c r="E62" s="59" t="str">
        <f>IF(Paramètres!C9&lt;&gt;"",Paramètres!C9,"")</f>
        <v>Lot n°3</v>
      </c>
      <c r="F62" s="59"/>
      <c r="G62" s="59"/>
      <c r="H62" s="59"/>
      <c r="I62" s="8"/>
    </row>
    <row r="63" spans="2:9" ht="9" customHeight="1" x14ac:dyDescent="0.25">
      <c r="B63" s="5"/>
      <c r="C63" s="6"/>
      <c r="D63" s="7"/>
      <c r="E63" s="59"/>
      <c r="F63" s="59"/>
      <c r="G63" s="59"/>
      <c r="H63" s="59"/>
      <c r="I63" s="8"/>
    </row>
    <row r="64" spans="2:9" ht="9" customHeight="1" x14ac:dyDescent="0.25">
      <c r="B64" s="5"/>
      <c r="C64" s="6"/>
      <c r="D64" s="7"/>
      <c r="E64" s="59"/>
      <c r="F64" s="59"/>
      <c r="G64" s="59"/>
      <c r="H64" s="59"/>
      <c r="I64" s="8"/>
    </row>
    <row r="65" spans="2:9" ht="9" customHeight="1" x14ac:dyDescent="0.25">
      <c r="B65" s="5"/>
      <c r="C65" s="6"/>
      <c r="D65" s="7"/>
      <c r="E65" s="59"/>
      <c r="F65" s="59"/>
      <c r="G65" s="59"/>
      <c r="H65" s="59"/>
      <c r="I65" s="8"/>
    </row>
    <row r="66" spans="2:9" ht="9" customHeight="1" x14ac:dyDescent="0.25">
      <c r="B66" s="70" t="s">
        <v>7</v>
      </c>
      <c r="C66" s="71"/>
      <c r="D66" s="7"/>
      <c r="E66" s="59" t="str">
        <f>IF(Paramètres!C11&lt;&gt;"",Paramètres!C11,"")</f>
        <v xml:space="preserve">MACONNERIE - CARRELAGE pour sanitaire     </v>
      </c>
      <c r="F66" s="59"/>
      <c r="G66" s="59"/>
      <c r="H66" s="59"/>
      <c r="I66" s="8"/>
    </row>
    <row r="67" spans="2:9" ht="9" customHeight="1" x14ac:dyDescent="0.25">
      <c r="B67" s="72"/>
      <c r="C67" s="71"/>
      <c r="D67" s="7"/>
      <c r="E67" s="59"/>
      <c r="F67" s="59"/>
      <c r="G67" s="59"/>
      <c r="H67" s="59"/>
      <c r="I67" s="8"/>
    </row>
    <row r="68" spans="2:9" ht="9" customHeight="1" x14ac:dyDescent="0.25">
      <c r="B68" s="72"/>
      <c r="C68" s="71"/>
      <c r="D68" s="7"/>
      <c r="E68" s="59"/>
      <c r="F68" s="59"/>
      <c r="G68" s="59"/>
      <c r="H68" s="59"/>
      <c r="I68" s="8"/>
    </row>
    <row r="69" spans="2:9" ht="9" customHeight="1" x14ac:dyDescent="0.25">
      <c r="B69" s="72"/>
      <c r="C69" s="71"/>
      <c r="D69" s="7"/>
      <c r="E69" s="59"/>
      <c r="F69" s="59"/>
      <c r="G69" s="59"/>
      <c r="H69" s="59"/>
      <c r="I69" s="8"/>
    </row>
    <row r="70" spans="2:9" ht="9" customHeight="1" x14ac:dyDescent="0.25">
      <c r="B70" s="72"/>
      <c r="C70" s="71"/>
      <c r="D70" s="7"/>
      <c r="E70" s="59"/>
      <c r="F70" s="59"/>
      <c r="G70" s="59"/>
      <c r="H70" s="59"/>
      <c r="I70" s="8"/>
    </row>
    <row r="71" spans="2:9" ht="9" customHeight="1" x14ac:dyDescent="0.25">
      <c r="B71" s="72"/>
      <c r="C71" s="71"/>
      <c r="D71" s="7"/>
      <c r="E71" s="60" t="str">
        <f>IF(Paramètres!C3&lt;&gt;"",Paramètres!C3,"")</f>
        <v>DPGF</v>
      </c>
      <c r="F71" s="61"/>
      <c r="G71" s="61"/>
      <c r="H71" s="62"/>
      <c r="I71" s="8"/>
    </row>
    <row r="72" spans="2:9" ht="9" customHeight="1" x14ac:dyDescent="0.25">
      <c r="B72" s="72"/>
      <c r="C72" s="71"/>
      <c r="D72" s="7"/>
      <c r="E72" s="63"/>
      <c r="F72" s="58"/>
      <c r="G72" s="58"/>
      <c r="H72" s="64"/>
      <c r="I72" s="8"/>
    </row>
    <row r="73" spans="2:9" ht="9" customHeight="1" x14ac:dyDescent="0.25">
      <c r="B73" s="70" t="s">
        <v>6</v>
      </c>
      <c r="C73" s="71"/>
      <c r="D73" s="7"/>
      <c r="E73" s="63"/>
      <c r="F73" s="58"/>
      <c r="G73" s="58"/>
      <c r="H73" s="64"/>
      <c r="I73" s="8"/>
    </row>
    <row r="74" spans="2:9" ht="9" customHeight="1" x14ac:dyDescent="0.25">
      <c r="B74" s="72"/>
      <c r="C74" s="71"/>
      <c r="D74" s="7"/>
      <c r="E74" s="63"/>
      <c r="F74" s="58"/>
      <c r="G74" s="58"/>
      <c r="H74" s="64"/>
      <c r="I74" s="8"/>
    </row>
    <row r="75" spans="2:9" ht="9" customHeight="1" x14ac:dyDescent="0.25">
      <c r="B75" s="72"/>
      <c r="C75" s="71"/>
      <c r="D75" s="7"/>
      <c r="E75" s="63"/>
      <c r="F75" s="58"/>
      <c r="G75" s="58"/>
      <c r="H75" s="64"/>
      <c r="I75" s="8"/>
    </row>
    <row r="76" spans="2:9" ht="9" customHeight="1" x14ac:dyDescent="0.25">
      <c r="B76" s="72"/>
      <c r="C76" s="71"/>
      <c r="D76" s="7"/>
      <c r="E76" s="63"/>
      <c r="F76" s="58"/>
      <c r="G76" s="58"/>
      <c r="H76" s="64"/>
      <c r="I76" s="8"/>
    </row>
    <row r="77" spans="2:9" ht="9" customHeight="1" x14ac:dyDescent="0.25">
      <c r="B77" s="72"/>
      <c r="C77" s="71"/>
      <c r="D77" s="7"/>
      <c r="E77" s="65"/>
      <c r="F77" s="66"/>
      <c r="G77" s="66"/>
      <c r="H77" s="67"/>
      <c r="I77" s="8"/>
    </row>
    <row r="78" spans="2:9" ht="9" customHeight="1" x14ac:dyDescent="0.25">
      <c r="B78" s="72"/>
      <c r="C78" s="71"/>
      <c r="D78" s="7"/>
      <c r="E78" s="7"/>
      <c r="F78" s="7"/>
      <c r="G78" s="7"/>
      <c r="H78" s="7"/>
      <c r="I78" s="8"/>
    </row>
    <row r="79" spans="2:9" ht="9" customHeight="1" x14ac:dyDescent="0.25">
      <c r="B79" s="72"/>
      <c r="C79" s="71"/>
      <c r="D79" s="7"/>
      <c r="E79" s="7"/>
      <c r="F79" s="68" t="s">
        <v>0</v>
      </c>
      <c r="G79" s="68" t="str">
        <f>IF(Paramètres!C7&lt;&gt;"",Paramètres!C7,"")</f>
        <v>1595.2025</v>
      </c>
      <c r="H79" s="7"/>
      <c r="I79" s="8"/>
    </row>
    <row r="80" spans="2:9" ht="9" customHeight="1" x14ac:dyDescent="0.25">
      <c r="B80" s="70" t="s">
        <v>5</v>
      </c>
      <c r="C80" s="71"/>
      <c r="D80" s="7"/>
      <c r="E80" s="7"/>
      <c r="F80" s="68"/>
      <c r="G80" s="68"/>
      <c r="H80" s="7"/>
      <c r="I80" s="8"/>
    </row>
    <row r="81" spans="2:9" ht="9" customHeight="1" x14ac:dyDescent="0.25">
      <c r="B81" s="72"/>
      <c r="C81" s="71"/>
      <c r="D81" s="7"/>
      <c r="E81" s="7"/>
      <c r="F81" s="68" t="s">
        <v>1</v>
      </c>
      <c r="G81" s="68" t="str">
        <f>IF(Paramètres!C13&lt;&gt;"",Paramètres!C13,"")</f>
        <v>22/12/2025</v>
      </c>
      <c r="H81" s="7"/>
      <c r="I81" s="8"/>
    </row>
    <row r="82" spans="2:9" ht="9" customHeight="1" x14ac:dyDescent="0.25">
      <c r="B82" s="72"/>
      <c r="C82" s="71"/>
      <c r="D82" s="7"/>
      <c r="E82" s="7"/>
      <c r="F82" s="68"/>
      <c r="G82" s="68"/>
      <c r="H82" s="7"/>
      <c r="I82" s="8"/>
    </row>
    <row r="83" spans="2:9" ht="9" customHeight="1" x14ac:dyDescent="0.25">
      <c r="B83" s="72"/>
      <c r="C83" s="71"/>
      <c r="D83" s="7"/>
      <c r="E83" s="7"/>
      <c r="F83" s="68" t="s">
        <v>2</v>
      </c>
      <c r="G83" s="68" t="str">
        <f>IF(Paramètres!C15&lt;&gt;"",Paramètres!C15,"")</f>
        <v>DCE</v>
      </c>
      <c r="H83" s="7"/>
      <c r="I83" s="8"/>
    </row>
    <row r="84" spans="2:9" ht="9" customHeight="1" x14ac:dyDescent="0.25">
      <c r="B84" s="72"/>
      <c r="C84" s="71"/>
      <c r="D84" s="7"/>
      <c r="E84" s="7"/>
      <c r="F84" s="68"/>
      <c r="G84" s="68"/>
      <c r="H84" s="7"/>
      <c r="I84" s="8"/>
    </row>
    <row r="85" spans="2:9" ht="9" customHeight="1" x14ac:dyDescent="0.25">
      <c r="B85" s="72"/>
      <c r="C85" s="71"/>
      <c r="D85" s="7"/>
      <c r="E85" s="7"/>
      <c r="F85" s="68" t="s">
        <v>3</v>
      </c>
      <c r="G85" s="68">
        <f>IF(Paramètres!C17&lt;&gt;"",Paramètres!C17,"")</f>
        <v>2</v>
      </c>
      <c r="H85" s="7"/>
      <c r="I85" s="8"/>
    </row>
    <row r="86" spans="2:9" ht="9" customHeight="1" x14ac:dyDescent="0.25">
      <c r="B86" s="72"/>
      <c r="C86" s="71"/>
      <c r="D86" s="7"/>
      <c r="E86" s="7"/>
      <c r="F86" s="68"/>
      <c r="G86" s="68"/>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434"/>
  <sheetViews>
    <sheetView showGridLines="0" tabSelected="1" workbookViewId="0">
      <pane ySplit="3" topLeftCell="A417" activePane="bottomLeft" state="frozen"/>
      <selection pane="bottomLeft" activeCell="W426" sqref="W426"/>
    </sheetView>
  </sheetViews>
  <sheetFormatPr baseColWidth="10" defaultColWidth="9.140625" defaultRowHeight="15" x14ac:dyDescent="0.25"/>
  <cols>
    <col min="1" max="1" width="0" hidden="1" customWidth="1"/>
    <col min="2" max="2" width="6"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73" t="s">
        <v>28</v>
      </c>
      <c r="E3" s="73"/>
      <c r="F3" s="73"/>
      <c r="G3" s="13" t="s">
        <v>14</v>
      </c>
      <c r="H3" s="13" t="s">
        <v>29</v>
      </c>
      <c r="I3" s="13" t="s">
        <v>30</v>
      </c>
      <c r="J3" s="13" t="s">
        <v>31</v>
      </c>
      <c r="K3" s="13" t="s">
        <v>32</v>
      </c>
      <c r="L3" s="13" t="s">
        <v>33</v>
      </c>
      <c r="M3" s="13" t="s">
        <v>34</v>
      </c>
      <c r="N3" s="13" t="s">
        <v>35</v>
      </c>
      <c r="O3" s="13" t="s">
        <v>36</v>
      </c>
      <c r="P3" s="13" t="s">
        <v>37</v>
      </c>
      <c r="Q3" s="13" t="s">
        <v>38</v>
      </c>
      <c r="R3" s="13" t="s">
        <v>39</v>
      </c>
    </row>
    <row r="4" spans="1:18" ht="31.5" customHeight="1" x14ac:dyDescent="0.25">
      <c r="A4" s="7">
        <v>2</v>
      </c>
      <c r="B4" s="14" t="s">
        <v>40</v>
      </c>
      <c r="C4" s="14"/>
      <c r="D4" s="74" t="s">
        <v>41</v>
      </c>
      <c r="E4" s="74"/>
      <c r="F4" s="74"/>
      <c r="G4" s="15"/>
      <c r="H4" s="15"/>
      <c r="I4" s="15"/>
      <c r="J4" s="15"/>
      <c r="K4" s="16"/>
      <c r="L4" s="7"/>
    </row>
    <row r="5" spans="1:18" hidden="1" x14ac:dyDescent="0.25">
      <c r="A5" s="7" t="s">
        <v>42</v>
      </c>
    </row>
    <row r="6" spans="1:18" hidden="1" x14ac:dyDescent="0.25">
      <c r="A6" s="7">
        <v>3</v>
      </c>
    </row>
    <row r="7" spans="1:18" hidden="1" x14ac:dyDescent="0.25">
      <c r="A7" s="7" t="s">
        <v>43</v>
      </c>
    </row>
    <row r="8" spans="1:18" hidden="1" x14ac:dyDescent="0.25">
      <c r="A8" s="7">
        <v>3</v>
      </c>
    </row>
    <row r="9" spans="1:18" hidden="1" x14ac:dyDescent="0.25">
      <c r="A9" s="7" t="s">
        <v>43</v>
      </c>
    </row>
    <row r="10" spans="1:18" hidden="1" x14ac:dyDescent="0.25">
      <c r="A10" s="7">
        <v>3</v>
      </c>
    </row>
    <row r="11" spans="1:18" hidden="1" x14ac:dyDescent="0.25">
      <c r="A11" s="7" t="s">
        <v>43</v>
      </c>
    </row>
    <row r="12" spans="1:18" ht="31.5" customHeight="1" x14ac:dyDescent="0.25">
      <c r="A12" s="7">
        <v>3</v>
      </c>
      <c r="B12" s="17" t="s">
        <v>44</v>
      </c>
      <c r="C12" s="17"/>
      <c r="D12" s="75" t="s">
        <v>45</v>
      </c>
      <c r="E12" s="75"/>
      <c r="F12" s="75"/>
      <c r="G12" s="18"/>
      <c r="H12" s="18"/>
      <c r="I12" s="18"/>
      <c r="J12" s="18"/>
      <c r="K12" s="19"/>
      <c r="L12" s="7"/>
    </row>
    <row r="13" spans="1:18" hidden="1" x14ac:dyDescent="0.25">
      <c r="A13" s="7" t="s">
        <v>46</v>
      </c>
    </row>
    <row r="14" spans="1:18" hidden="1" x14ac:dyDescent="0.25">
      <c r="A14" s="7" t="s">
        <v>46</v>
      </c>
    </row>
    <row r="15" spans="1:18" hidden="1" x14ac:dyDescent="0.25">
      <c r="A15" s="7" t="s">
        <v>46</v>
      </c>
    </row>
    <row r="16" spans="1:18" ht="45" customHeight="1" x14ac:dyDescent="0.25">
      <c r="A16" s="7">
        <v>4</v>
      </c>
      <c r="B16" s="17" t="s">
        <v>47</v>
      </c>
      <c r="C16" s="17"/>
      <c r="D16" s="76" t="s">
        <v>48</v>
      </c>
      <c r="E16" s="76"/>
      <c r="F16" s="76"/>
      <c r="G16" s="20"/>
      <c r="H16" s="20"/>
      <c r="I16" s="20"/>
      <c r="J16" s="20"/>
      <c r="K16" s="21"/>
      <c r="L16" s="7"/>
    </row>
    <row r="17" spans="1:18" x14ac:dyDescent="0.25">
      <c r="A17" s="7">
        <v>5</v>
      </c>
      <c r="B17" s="17" t="s">
        <v>49</v>
      </c>
      <c r="C17" s="17"/>
      <c r="D17" s="77" t="s">
        <v>50</v>
      </c>
      <c r="E17" s="77"/>
      <c r="F17" s="77"/>
      <c r="G17" s="22"/>
      <c r="H17" s="22"/>
      <c r="I17" s="22"/>
      <c r="J17" s="22"/>
      <c r="K17" s="23"/>
      <c r="L17" s="7"/>
    </row>
    <row r="18" spans="1:18" hidden="1" x14ac:dyDescent="0.25">
      <c r="A18" s="7" t="s">
        <v>51</v>
      </c>
    </row>
    <row r="19" spans="1:18" x14ac:dyDescent="0.25">
      <c r="A19" s="7">
        <v>6</v>
      </c>
      <c r="B19" s="17" t="s">
        <v>52</v>
      </c>
      <c r="C19" s="17"/>
      <c r="D19" s="78" t="s">
        <v>53</v>
      </c>
      <c r="E19" s="78"/>
      <c r="F19" s="78"/>
      <c r="G19" s="24"/>
      <c r="H19" s="24"/>
      <c r="I19" s="24"/>
      <c r="J19" s="24"/>
      <c r="K19" s="25"/>
      <c r="L19" s="7"/>
    </row>
    <row r="20" spans="1:18" x14ac:dyDescent="0.25">
      <c r="A20" s="7">
        <v>9</v>
      </c>
      <c r="B20" s="26" t="s">
        <v>54</v>
      </c>
      <c r="C20" s="26"/>
      <c r="D20" s="79" t="s">
        <v>55</v>
      </c>
      <c r="E20" s="80"/>
      <c r="F20" s="80"/>
      <c r="G20" s="28" t="s">
        <v>56</v>
      </c>
      <c r="H20" s="29">
        <v>1</v>
      </c>
      <c r="I20" s="30"/>
      <c r="J20" s="31"/>
      <c r="K20" s="32">
        <f>IF(AND(H20= "",I20= ""), 0, ROUND(ROUND(J20, 2) * ROUND(IF(I20="",H20,I20),  2), 2))</f>
        <v>0</v>
      </c>
      <c r="L20" s="7"/>
      <c r="N20" s="33">
        <v>0.2</v>
      </c>
      <c r="R20" s="7">
        <v>1369</v>
      </c>
    </row>
    <row r="21" spans="1:18" hidden="1" x14ac:dyDescent="0.25">
      <c r="A21" s="7" t="s">
        <v>57</v>
      </c>
    </row>
    <row r="22" spans="1:18" hidden="1" x14ac:dyDescent="0.25">
      <c r="A22" s="7" t="s">
        <v>58</v>
      </c>
    </row>
    <row r="23" spans="1:18" ht="45" customHeight="1" x14ac:dyDescent="0.25">
      <c r="A23" s="7" t="s">
        <v>59</v>
      </c>
      <c r="B23" s="34"/>
      <c r="C23" s="34"/>
      <c r="D23" s="81" t="s">
        <v>60</v>
      </c>
      <c r="E23" s="81"/>
      <c r="F23" s="81"/>
      <c r="G23" s="81"/>
      <c r="H23" s="81"/>
      <c r="I23" s="81"/>
      <c r="J23" s="81"/>
      <c r="K23" s="34"/>
    </row>
    <row r="24" spans="1:18" hidden="1" x14ac:dyDescent="0.25">
      <c r="A24" s="7" t="s">
        <v>61</v>
      </c>
    </row>
    <row r="25" spans="1:18" x14ac:dyDescent="0.25">
      <c r="A25" s="7">
        <v>9</v>
      </c>
      <c r="B25" s="26" t="s">
        <v>62</v>
      </c>
      <c r="C25" s="26"/>
      <c r="D25" s="79" t="s">
        <v>63</v>
      </c>
      <c r="E25" s="80"/>
      <c r="F25" s="80"/>
      <c r="G25" s="28" t="s">
        <v>56</v>
      </c>
      <c r="H25" s="29">
        <v>1</v>
      </c>
      <c r="I25" s="30"/>
      <c r="J25" s="31"/>
      <c r="K25" s="32">
        <f>IF(AND(H25= "",I25= ""), 0, ROUND(ROUND(J25, 2) * ROUND(IF(I25="",H25,I25),  2), 2))</f>
        <v>0</v>
      </c>
      <c r="L25" s="7"/>
      <c r="N25" s="33">
        <v>0.2</v>
      </c>
      <c r="R25" s="7">
        <v>1369</v>
      </c>
    </row>
    <row r="26" spans="1:18" hidden="1" x14ac:dyDescent="0.25">
      <c r="A26" s="7" t="s">
        <v>57</v>
      </c>
    </row>
    <row r="27" spans="1:18" ht="33.75" customHeight="1" x14ac:dyDescent="0.25">
      <c r="A27" s="7" t="s">
        <v>59</v>
      </c>
      <c r="B27" s="34"/>
      <c r="C27" s="34"/>
      <c r="D27" s="81" t="s">
        <v>64</v>
      </c>
      <c r="E27" s="81"/>
      <c r="F27" s="81"/>
      <c r="G27" s="81"/>
      <c r="H27" s="81"/>
      <c r="I27" s="81"/>
      <c r="J27" s="81"/>
      <c r="K27" s="34"/>
    </row>
    <row r="28" spans="1:18" hidden="1" x14ac:dyDescent="0.25">
      <c r="A28" s="7" t="s">
        <v>61</v>
      </c>
    </row>
    <row r="29" spans="1:18" hidden="1" x14ac:dyDescent="0.25">
      <c r="A29" s="7" t="s">
        <v>65</v>
      </c>
    </row>
    <row r="30" spans="1:18" x14ac:dyDescent="0.25">
      <c r="A30" s="7">
        <v>6</v>
      </c>
      <c r="B30" s="17" t="s">
        <v>66</v>
      </c>
      <c r="C30" s="17"/>
      <c r="D30" s="78" t="s">
        <v>67</v>
      </c>
      <c r="E30" s="78"/>
      <c r="F30" s="78"/>
      <c r="G30" s="24"/>
      <c r="H30" s="24"/>
      <c r="I30" s="24"/>
      <c r="J30" s="24"/>
      <c r="K30" s="25"/>
      <c r="L30" s="7"/>
    </row>
    <row r="31" spans="1:18" hidden="1" x14ac:dyDescent="0.25">
      <c r="A31" s="7" t="s">
        <v>68</v>
      </c>
    </row>
    <row r="32" spans="1:18" hidden="1" x14ac:dyDescent="0.25">
      <c r="A32" s="7" t="s">
        <v>68</v>
      </c>
    </row>
    <row r="33" spans="1:18" hidden="1" x14ac:dyDescent="0.25">
      <c r="A33" s="7" t="s">
        <v>68</v>
      </c>
    </row>
    <row r="34" spans="1:18" x14ac:dyDescent="0.25">
      <c r="A34" s="7">
        <v>8</v>
      </c>
      <c r="B34" s="26" t="s">
        <v>69</v>
      </c>
      <c r="C34" s="26"/>
      <c r="D34" s="82" t="s">
        <v>70</v>
      </c>
      <c r="E34" s="82"/>
      <c r="F34" s="82"/>
      <c r="K34" s="35"/>
      <c r="L34" s="7"/>
    </row>
    <row r="35" spans="1:18" ht="16.5" x14ac:dyDescent="0.25">
      <c r="A35" s="7">
        <v>9</v>
      </c>
      <c r="B35" s="26" t="s">
        <v>71</v>
      </c>
      <c r="C35" s="26"/>
      <c r="D35" s="79" t="s">
        <v>72</v>
      </c>
      <c r="E35" s="80"/>
      <c r="F35" s="80"/>
      <c r="G35" s="28" t="s">
        <v>13</v>
      </c>
      <c r="H35" s="29">
        <v>45.76</v>
      </c>
      <c r="I35" s="30"/>
      <c r="J35" s="31"/>
      <c r="K35" s="32">
        <f>IF(AND(H35= "",I35= ""), 0, ROUND(ROUND(J35, 2) * ROUND(IF(I35="",H35,I35),  2), 2))</f>
        <v>0</v>
      </c>
      <c r="L35" s="7"/>
      <c r="N35" s="33">
        <v>0.2</v>
      </c>
      <c r="R35" s="7">
        <v>1369</v>
      </c>
    </row>
    <row r="36" spans="1:18" hidden="1" x14ac:dyDescent="0.25">
      <c r="A36" s="7" t="s">
        <v>57</v>
      </c>
    </row>
    <row r="37" spans="1:18" hidden="1" x14ac:dyDescent="0.25">
      <c r="A37" s="7" t="s">
        <v>57</v>
      </c>
    </row>
    <row r="38" spans="1:18" ht="157.5" customHeight="1" x14ac:dyDescent="0.25">
      <c r="A38" s="7" t="s">
        <v>59</v>
      </c>
      <c r="B38" s="34"/>
      <c r="C38" s="34"/>
      <c r="D38" s="83" t="s">
        <v>73</v>
      </c>
      <c r="E38" s="81"/>
      <c r="F38" s="81"/>
      <c r="G38" s="81"/>
      <c r="H38" s="81"/>
      <c r="I38" s="81"/>
      <c r="J38" s="81"/>
      <c r="K38" s="34"/>
    </row>
    <row r="39" spans="1:18" hidden="1" x14ac:dyDescent="0.25">
      <c r="A39" s="7" t="s">
        <v>61</v>
      </c>
    </row>
    <row r="40" spans="1:18" hidden="1" x14ac:dyDescent="0.25">
      <c r="A40" s="7" t="s">
        <v>74</v>
      </c>
    </row>
    <row r="41" spans="1:18" hidden="1" x14ac:dyDescent="0.25">
      <c r="A41" s="7" t="s">
        <v>65</v>
      </c>
    </row>
    <row r="42" spans="1:18" x14ac:dyDescent="0.25">
      <c r="A42" s="7">
        <v>6</v>
      </c>
      <c r="B42" s="17" t="s">
        <v>75</v>
      </c>
      <c r="C42" s="17"/>
      <c r="D42" s="78" t="s">
        <v>76</v>
      </c>
      <c r="E42" s="78"/>
      <c r="F42" s="78"/>
      <c r="G42" s="24"/>
      <c r="H42" s="24"/>
      <c r="I42" s="24"/>
      <c r="J42" s="24"/>
      <c r="K42" s="25"/>
      <c r="L42" s="7"/>
    </row>
    <row r="43" spans="1:18" x14ac:dyDescent="0.25">
      <c r="A43" s="7">
        <v>9</v>
      </c>
      <c r="B43" s="26" t="s">
        <v>77</v>
      </c>
      <c r="C43" s="26"/>
      <c r="D43" s="79" t="s">
        <v>78</v>
      </c>
      <c r="E43" s="80"/>
      <c r="F43" s="80"/>
      <c r="G43" s="28" t="s">
        <v>13</v>
      </c>
      <c r="H43" s="29">
        <v>72</v>
      </c>
      <c r="I43" s="30"/>
      <c r="J43" s="31"/>
      <c r="K43" s="32">
        <f>IF(AND(H43= "",I43= ""), 0, ROUND(ROUND(J43, 2) * ROUND(IF(I43="",H43,I43),  2), 2))</f>
        <v>0</v>
      </c>
      <c r="L43" s="7"/>
      <c r="N43" s="33">
        <v>0.2</v>
      </c>
      <c r="R43" s="7">
        <v>1369</v>
      </c>
    </row>
    <row r="44" spans="1:18" hidden="1" x14ac:dyDescent="0.25">
      <c r="A44" s="7" t="s">
        <v>57</v>
      </c>
    </row>
    <row r="45" spans="1:18" ht="22.5" customHeight="1" x14ac:dyDescent="0.25">
      <c r="A45" s="7" t="s">
        <v>59</v>
      </c>
      <c r="B45" s="34"/>
      <c r="C45" s="34"/>
      <c r="D45" s="81" t="s">
        <v>79</v>
      </c>
      <c r="E45" s="81"/>
      <c r="F45" s="81"/>
      <c r="G45" s="81"/>
      <c r="H45" s="81"/>
      <c r="I45" s="81"/>
      <c r="J45" s="81"/>
      <c r="K45" s="34"/>
    </row>
    <row r="46" spans="1:18" hidden="1" x14ac:dyDescent="0.25">
      <c r="A46" s="7" t="s">
        <v>61</v>
      </c>
    </row>
    <row r="47" spans="1:18" hidden="1" x14ac:dyDescent="0.25">
      <c r="A47" s="7" t="s">
        <v>65</v>
      </c>
    </row>
    <row r="48" spans="1:18" x14ac:dyDescent="0.25">
      <c r="A48" s="7">
        <v>6</v>
      </c>
      <c r="B48" s="17" t="s">
        <v>80</v>
      </c>
      <c r="C48" s="17"/>
      <c r="D48" s="78" t="s">
        <v>81</v>
      </c>
      <c r="E48" s="78"/>
      <c r="F48" s="78"/>
      <c r="G48" s="24"/>
      <c r="H48" s="24"/>
      <c r="I48" s="24"/>
      <c r="J48" s="24"/>
      <c r="K48" s="25"/>
      <c r="L48" s="7"/>
    </row>
    <row r="49" spans="1:18" x14ac:dyDescent="0.25">
      <c r="A49" s="7">
        <v>9</v>
      </c>
      <c r="B49" s="26" t="s">
        <v>82</v>
      </c>
      <c r="C49" s="26"/>
      <c r="D49" s="79" t="s">
        <v>83</v>
      </c>
      <c r="E49" s="80"/>
      <c r="F49" s="80"/>
      <c r="G49" s="28" t="s">
        <v>13</v>
      </c>
      <c r="H49" s="29">
        <v>45.76</v>
      </c>
      <c r="I49" s="30"/>
      <c r="J49" s="31"/>
      <c r="K49" s="32">
        <f>IF(AND(H49= "",I49= ""), 0, ROUND(ROUND(J49, 2) * ROUND(IF(I49="",H49,I49),  2), 2))</f>
        <v>0</v>
      </c>
      <c r="L49" s="7"/>
      <c r="N49" s="33">
        <v>0.2</v>
      </c>
      <c r="R49" s="7">
        <v>1369</v>
      </c>
    </row>
    <row r="50" spans="1:18" hidden="1" x14ac:dyDescent="0.25">
      <c r="A50" s="7" t="s">
        <v>57</v>
      </c>
    </row>
    <row r="51" spans="1:18" ht="45" customHeight="1" x14ac:dyDescent="0.25">
      <c r="A51" s="7" t="s">
        <v>59</v>
      </c>
      <c r="B51" s="34"/>
      <c r="C51" s="34"/>
      <c r="D51" s="81" t="s">
        <v>84</v>
      </c>
      <c r="E51" s="81"/>
      <c r="F51" s="81"/>
      <c r="G51" s="81"/>
      <c r="H51" s="81"/>
      <c r="I51" s="81"/>
      <c r="J51" s="81"/>
      <c r="K51" s="34"/>
    </row>
    <row r="52" spans="1:18" hidden="1" x14ac:dyDescent="0.25">
      <c r="A52" s="7" t="s">
        <v>61</v>
      </c>
    </row>
    <row r="53" spans="1:18" hidden="1" x14ac:dyDescent="0.25">
      <c r="A53" s="7" t="s">
        <v>65</v>
      </c>
    </row>
    <row r="54" spans="1:18" hidden="1" x14ac:dyDescent="0.25">
      <c r="A54" s="7" t="s">
        <v>85</v>
      </c>
    </row>
    <row r="55" spans="1:18" hidden="1" x14ac:dyDescent="0.25">
      <c r="A55" s="7" t="s">
        <v>86</v>
      </c>
    </row>
    <row r="56" spans="1:18" ht="30" customHeight="1" x14ac:dyDescent="0.25">
      <c r="A56" s="7">
        <v>4</v>
      </c>
      <c r="B56" s="17" t="s">
        <v>87</v>
      </c>
      <c r="C56" s="17"/>
      <c r="D56" s="76" t="s">
        <v>88</v>
      </c>
      <c r="E56" s="76"/>
      <c r="F56" s="76"/>
      <c r="G56" s="20"/>
      <c r="H56" s="20"/>
      <c r="I56" s="20"/>
      <c r="J56" s="20"/>
      <c r="K56" s="21"/>
      <c r="L56" s="7"/>
    </row>
    <row r="57" spans="1:18" x14ac:dyDescent="0.25">
      <c r="A57" s="7">
        <v>6</v>
      </c>
      <c r="B57" s="17" t="s">
        <v>89</v>
      </c>
      <c r="C57" s="17"/>
      <c r="D57" s="78" t="s">
        <v>90</v>
      </c>
      <c r="E57" s="78"/>
      <c r="F57" s="78"/>
      <c r="G57" s="24"/>
      <c r="H57" s="24"/>
      <c r="I57" s="24"/>
      <c r="J57" s="24"/>
      <c r="K57" s="25"/>
      <c r="L57" s="7"/>
    </row>
    <row r="58" spans="1:18" x14ac:dyDescent="0.25">
      <c r="A58" s="7">
        <v>9</v>
      </c>
      <c r="B58" s="26" t="s">
        <v>91</v>
      </c>
      <c r="C58" s="26"/>
      <c r="D58" s="79" t="s">
        <v>92</v>
      </c>
      <c r="E58" s="80"/>
      <c r="F58" s="80"/>
      <c r="G58" s="28" t="s">
        <v>56</v>
      </c>
      <c r="H58" s="29">
        <v>1</v>
      </c>
      <c r="I58" s="30"/>
      <c r="J58" s="31"/>
      <c r="K58" s="32">
        <f>IF(AND(H58= "",I58= ""), 0, ROUND(ROUND(J58, 2) * ROUND(IF(I58="",H58,I58),  2), 2))</f>
        <v>0</v>
      </c>
      <c r="L58" s="7"/>
      <c r="N58" s="33">
        <v>0.2</v>
      </c>
      <c r="R58" s="7">
        <v>1369</v>
      </c>
    </row>
    <row r="59" spans="1:18" hidden="1" x14ac:dyDescent="0.25">
      <c r="A59" s="7" t="s">
        <v>57</v>
      </c>
    </row>
    <row r="60" spans="1:18" ht="22.5" customHeight="1" x14ac:dyDescent="0.25">
      <c r="A60" s="7" t="s">
        <v>59</v>
      </c>
      <c r="B60" s="34"/>
      <c r="C60" s="34"/>
      <c r="D60" s="81" t="s">
        <v>93</v>
      </c>
      <c r="E60" s="81"/>
      <c r="F60" s="81"/>
      <c r="G60" s="81"/>
      <c r="H60" s="81"/>
      <c r="I60" s="81"/>
      <c r="J60" s="81"/>
      <c r="K60" s="34"/>
    </row>
    <row r="61" spans="1:18" hidden="1" x14ac:dyDescent="0.25">
      <c r="A61" s="7" t="s">
        <v>61</v>
      </c>
    </row>
    <row r="62" spans="1:18" hidden="1" x14ac:dyDescent="0.25">
      <c r="A62" s="7" t="s">
        <v>65</v>
      </c>
    </row>
    <row r="63" spans="1:18" x14ac:dyDescent="0.25">
      <c r="A63" s="7">
        <v>6</v>
      </c>
      <c r="B63" s="17" t="s">
        <v>94</v>
      </c>
      <c r="C63" s="17"/>
      <c r="D63" s="78" t="s">
        <v>95</v>
      </c>
      <c r="E63" s="78"/>
      <c r="F63" s="78"/>
      <c r="G63" s="24"/>
      <c r="H63" s="24"/>
      <c r="I63" s="24"/>
      <c r="J63" s="24"/>
      <c r="K63" s="25"/>
      <c r="L63" s="7"/>
    </row>
    <row r="64" spans="1:18" x14ac:dyDescent="0.25">
      <c r="A64" s="7">
        <v>9</v>
      </c>
      <c r="B64" s="26" t="s">
        <v>96</v>
      </c>
      <c r="C64" s="26"/>
      <c r="D64" s="79" t="s">
        <v>97</v>
      </c>
      <c r="E64" s="80"/>
      <c r="F64" s="80"/>
      <c r="G64" s="28" t="s">
        <v>56</v>
      </c>
      <c r="H64" s="29">
        <v>1</v>
      </c>
      <c r="I64" s="30"/>
      <c r="J64" s="31"/>
      <c r="K64" s="32">
        <f>IF(AND(H64= "",I64= ""), 0, ROUND(ROUND(J64, 2) * ROUND(IF(I64="",H64,I64),  2), 2))</f>
        <v>0</v>
      </c>
      <c r="L64" s="7"/>
      <c r="N64" s="33">
        <v>0.2</v>
      </c>
      <c r="R64" s="7">
        <v>1369</v>
      </c>
    </row>
    <row r="65" spans="1:18" ht="45" customHeight="1" x14ac:dyDescent="0.25">
      <c r="A65" s="7" t="s">
        <v>59</v>
      </c>
      <c r="B65" s="34"/>
      <c r="C65" s="34"/>
      <c r="D65" s="81" t="s">
        <v>98</v>
      </c>
      <c r="E65" s="81"/>
      <c r="F65" s="81"/>
      <c r="G65" s="81"/>
      <c r="H65" s="81"/>
      <c r="I65" s="81"/>
      <c r="J65" s="81"/>
      <c r="K65" s="34"/>
    </row>
    <row r="66" spans="1:18" hidden="1" x14ac:dyDescent="0.25">
      <c r="A66" s="7" t="s">
        <v>61</v>
      </c>
    </row>
    <row r="67" spans="1:18" x14ac:dyDescent="0.25">
      <c r="A67" s="7">
        <v>9</v>
      </c>
      <c r="B67" s="26" t="s">
        <v>99</v>
      </c>
      <c r="C67" s="26"/>
      <c r="D67" s="79" t="s">
        <v>100</v>
      </c>
      <c r="E67" s="80"/>
      <c r="F67" s="80"/>
      <c r="G67" s="28" t="s">
        <v>56</v>
      </c>
      <c r="H67" s="29">
        <v>1</v>
      </c>
      <c r="I67" s="30"/>
      <c r="J67" s="31"/>
      <c r="K67" s="32">
        <f>IF(AND(H67= "",I67= ""), 0, ROUND(ROUND(J67, 2) * ROUND(IF(I67="",H67,I67),  2), 2))</f>
        <v>0</v>
      </c>
      <c r="L67" s="7"/>
      <c r="N67" s="33">
        <v>0.2</v>
      </c>
      <c r="R67" s="7">
        <v>1369</v>
      </c>
    </row>
    <row r="68" spans="1:18" ht="33.75" customHeight="1" x14ac:dyDescent="0.25">
      <c r="A68" s="7" t="s">
        <v>59</v>
      </c>
      <c r="B68" s="34"/>
      <c r="C68" s="34"/>
      <c r="D68" s="81" t="s">
        <v>101</v>
      </c>
      <c r="E68" s="81"/>
      <c r="F68" s="81"/>
      <c r="G68" s="81"/>
      <c r="H68" s="81"/>
      <c r="I68" s="81"/>
      <c r="J68" s="81"/>
      <c r="K68" s="34"/>
    </row>
    <row r="69" spans="1:18" hidden="1" x14ac:dyDescent="0.25">
      <c r="A69" s="7" t="s">
        <v>61</v>
      </c>
    </row>
    <row r="70" spans="1:18" hidden="1" x14ac:dyDescent="0.25">
      <c r="A70" s="7" t="s">
        <v>65</v>
      </c>
    </row>
    <row r="71" spans="1:18" hidden="1" x14ac:dyDescent="0.25">
      <c r="A71" s="7" t="s">
        <v>86</v>
      </c>
    </row>
    <row r="72" spans="1:18" x14ac:dyDescent="0.25">
      <c r="A72" s="7">
        <v>4</v>
      </c>
      <c r="B72" s="17" t="s">
        <v>102</v>
      </c>
      <c r="C72" s="17"/>
      <c r="D72" s="76" t="s">
        <v>103</v>
      </c>
      <c r="E72" s="76"/>
      <c r="F72" s="76"/>
      <c r="G72" s="20"/>
      <c r="H72" s="20"/>
      <c r="I72" s="20"/>
      <c r="J72" s="20"/>
      <c r="K72" s="21"/>
      <c r="L72" s="7"/>
    </row>
    <row r="73" spans="1:18" x14ac:dyDescent="0.25">
      <c r="A73" s="7">
        <v>5</v>
      </c>
      <c r="B73" s="17" t="s">
        <v>104</v>
      </c>
      <c r="C73" s="17"/>
      <c r="D73" s="77" t="s">
        <v>105</v>
      </c>
      <c r="E73" s="77"/>
      <c r="F73" s="77"/>
      <c r="G73" s="22"/>
      <c r="H73" s="22"/>
      <c r="I73" s="22"/>
      <c r="J73" s="22"/>
      <c r="K73" s="23"/>
      <c r="L73" s="7"/>
    </row>
    <row r="74" spans="1:18" x14ac:dyDescent="0.25">
      <c r="A74" s="7">
        <v>6</v>
      </c>
      <c r="B74" s="17" t="s">
        <v>106</v>
      </c>
      <c r="C74" s="17"/>
      <c r="D74" s="78" t="s">
        <v>107</v>
      </c>
      <c r="E74" s="78"/>
      <c r="F74" s="78"/>
      <c r="G74" s="24"/>
      <c r="H74" s="24"/>
      <c r="I74" s="24"/>
      <c r="J74" s="24"/>
      <c r="K74" s="25"/>
      <c r="L74" s="7"/>
    </row>
    <row r="75" spans="1:18" x14ac:dyDescent="0.25">
      <c r="A75" s="7">
        <v>9</v>
      </c>
      <c r="B75" s="26" t="s">
        <v>108</v>
      </c>
      <c r="C75" s="26"/>
      <c r="D75" s="79" t="s">
        <v>109</v>
      </c>
      <c r="E75" s="80"/>
      <c r="F75" s="80"/>
      <c r="G75" s="28" t="s">
        <v>56</v>
      </c>
      <c r="H75" s="29">
        <v>1</v>
      </c>
      <c r="I75" s="30"/>
      <c r="J75" s="31"/>
      <c r="K75" s="32">
        <f>IF(AND(H75= "",I75= ""), 0, ROUND(ROUND(J75, 2) * ROUND(IF(I75="",H75,I75),  2), 2))</f>
        <v>0</v>
      </c>
      <c r="L75" s="7"/>
      <c r="N75" s="33">
        <v>0.2</v>
      </c>
      <c r="R75" s="7">
        <v>1369</v>
      </c>
    </row>
    <row r="76" spans="1:18" hidden="1" x14ac:dyDescent="0.25">
      <c r="A76" s="7" t="s">
        <v>57</v>
      </c>
    </row>
    <row r="77" spans="1:18" ht="33.75" customHeight="1" x14ac:dyDescent="0.25">
      <c r="A77" s="7" t="s">
        <v>59</v>
      </c>
      <c r="B77" s="34"/>
      <c r="C77" s="34"/>
      <c r="D77" s="81" t="s">
        <v>110</v>
      </c>
      <c r="E77" s="81"/>
      <c r="F77" s="81"/>
      <c r="G77" s="81"/>
      <c r="H77" s="81"/>
      <c r="I77" s="81"/>
      <c r="J77" s="81"/>
      <c r="K77" s="34"/>
    </row>
    <row r="78" spans="1:18" hidden="1" x14ac:dyDescent="0.25">
      <c r="A78" s="7" t="s">
        <v>111</v>
      </c>
    </row>
    <row r="79" spans="1:18" hidden="1" x14ac:dyDescent="0.25">
      <c r="A79" s="7" t="s">
        <v>61</v>
      </c>
    </row>
    <row r="80" spans="1:18" hidden="1" x14ac:dyDescent="0.25">
      <c r="A80" s="7" t="s">
        <v>65</v>
      </c>
    </row>
    <row r="81" spans="1:18" x14ac:dyDescent="0.25">
      <c r="A81" s="7">
        <v>6</v>
      </c>
      <c r="B81" s="17" t="s">
        <v>112</v>
      </c>
      <c r="C81" s="17"/>
      <c r="D81" s="78" t="s">
        <v>113</v>
      </c>
      <c r="E81" s="78"/>
      <c r="F81" s="78"/>
      <c r="G81" s="24"/>
      <c r="H81" s="24"/>
      <c r="I81" s="24"/>
      <c r="J81" s="24"/>
      <c r="K81" s="25"/>
      <c r="L81" s="7"/>
    </row>
    <row r="82" spans="1:18" hidden="1" x14ac:dyDescent="0.25">
      <c r="A82" s="7" t="s">
        <v>68</v>
      </c>
    </row>
    <row r="83" spans="1:18" ht="16.5" x14ac:dyDescent="0.25">
      <c r="A83" s="7">
        <v>8</v>
      </c>
      <c r="B83" s="26" t="s">
        <v>114</v>
      </c>
      <c r="C83" s="26"/>
      <c r="D83" s="82" t="s">
        <v>115</v>
      </c>
      <c r="E83" s="82"/>
      <c r="F83" s="82"/>
      <c r="K83" s="35"/>
      <c r="L83" s="7"/>
    </row>
    <row r="84" spans="1:18" ht="90" customHeight="1" x14ac:dyDescent="0.25">
      <c r="A84" s="7" t="s">
        <v>116</v>
      </c>
      <c r="B84" s="34"/>
      <c r="C84" s="34"/>
      <c r="D84" s="81" t="s">
        <v>117</v>
      </c>
      <c r="E84" s="81"/>
      <c r="F84" s="81"/>
      <c r="G84" s="81"/>
      <c r="H84" s="81"/>
      <c r="I84" s="81"/>
      <c r="J84" s="81"/>
      <c r="K84" s="34"/>
    </row>
    <row r="85" spans="1:18" ht="22.5" customHeight="1" x14ac:dyDescent="0.25">
      <c r="A85" s="7">
        <v>9</v>
      </c>
      <c r="B85" s="26" t="s">
        <v>118</v>
      </c>
      <c r="C85" s="26"/>
      <c r="D85" s="79" t="s">
        <v>119</v>
      </c>
      <c r="E85" s="80"/>
      <c r="F85" s="80"/>
      <c r="G85" s="28" t="s">
        <v>14</v>
      </c>
      <c r="H85" s="36">
        <v>8</v>
      </c>
      <c r="I85" s="37"/>
      <c r="J85" s="31"/>
      <c r="K85" s="32">
        <f>IF(AND(H85= "",I85= ""), 0, ROUND(ROUND(J85, 2) * ROUND(IF(I85="",H85,I85),  0), 2))</f>
        <v>0</v>
      </c>
      <c r="L85" s="7"/>
      <c r="N85" s="33">
        <v>0.2</v>
      </c>
      <c r="R85" s="7">
        <v>1369</v>
      </c>
    </row>
    <row r="86" spans="1:18" ht="33.75" customHeight="1" x14ac:dyDescent="0.25">
      <c r="A86" s="7" t="s">
        <v>59</v>
      </c>
      <c r="B86" s="34"/>
      <c r="C86" s="34"/>
      <c r="D86" s="81" t="s">
        <v>120</v>
      </c>
      <c r="E86" s="81"/>
      <c r="F86" s="81"/>
      <c r="G86" s="81"/>
      <c r="H86" s="81"/>
      <c r="I86" s="81"/>
      <c r="J86" s="81"/>
      <c r="K86" s="34"/>
    </row>
    <row r="87" spans="1:18" hidden="1" x14ac:dyDescent="0.25">
      <c r="A87" s="7" t="s">
        <v>61</v>
      </c>
    </row>
    <row r="88" spans="1:18" ht="22.5" customHeight="1" x14ac:dyDescent="0.25">
      <c r="A88" s="7">
        <v>9</v>
      </c>
      <c r="B88" s="26" t="s">
        <v>121</v>
      </c>
      <c r="C88" s="26"/>
      <c r="D88" s="79" t="s">
        <v>122</v>
      </c>
      <c r="E88" s="80"/>
      <c r="F88" s="80"/>
      <c r="G88" s="28" t="s">
        <v>14</v>
      </c>
      <c r="H88" s="36">
        <v>1</v>
      </c>
      <c r="I88" s="37"/>
      <c r="J88" s="31"/>
      <c r="K88" s="32">
        <f>IF(AND(H88= "",I88= ""), 0, ROUND(ROUND(J88, 2) * ROUND(IF(I88="",H88,I88),  0), 2))</f>
        <v>0</v>
      </c>
      <c r="L88" s="7"/>
      <c r="N88" s="33">
        <v>0.2</v>
      </c>
      <c r="R88" s="7">
        <v>1369</v>
      </c>
    </row>
    <row r="89" spans="1:18" ht="33.75" customHeight="1" x14ac:dyDescent="0.25">
      <c r="A89" s="7" t="s">
        <v>59</v>
      </c>
      <c r="B89" s="34"/>
      <c r="C89" s="34"/>
      <c r="D89" s="81" t="s">
        <v>123</v>
      </c>
      <c r="E89" s="81"/>
      <c r="F89" s="81"/>
      <c r="G89" s="81"/>
      <c r="H89" s="81"/>
      <c r="I89" s="81"/>
      <c r="J89" s="81"/>
      <c r="K89" s="34"/>
    </row>
    <row r="90" spans="1:18" hidden="1" x14ac:dyDescent="0.25">
      <c r="A90" s="7" t="s">
        <v>61</v>
      </c>
    </row>
    <row r="91" spans="1:18" ht="16.5" x14ac:dyDescent="0.25">
      <c r="A91" s="7">
        <v>9</v>
      </c>
      <c r="B91" s="26" t="s">
        <v>124</v>
      </c>
      <c r="C91" s="26"/>
      <c r="D91" s="79" t="s">
        <v>125</v>
      </c>
      <c r="E91" s="80"/>
      <c r="F91" s="80"/>
      <c r="G91" s="28" t="s">
        <v>126</v>
      </c>
      <c r="H91" s="29">
        <v>11.25</v>
      </c>
      <c r="I91" s="30"/>
      <c r="J91" s="31"/>
      <c r="K91" s="32">
        <f>IF(AND(H91= "",I91= ""), 0, ROUND(ROUND(J91, 2) * ROUND(IF(I91="",H91,I91),  2), 2))</f>
        <v>0</v>
      </c>
      <c r="L91" s="7"/>
      <c r="N91" s="33">
        <v>0.2</v>
      </c>
      <c r="R91" s="7">
        <v>1369</v>
      </c>
    </row>
    <row r="92" spans="1:18" hidden="1" x14ac:dyDescent="0.25">
      <c r="A92" s="7" t="s">
        <v>57</v>
      </c>
    </row>
    <row r="93" spans="1:18" x14ac:dyDescent="0.25">
      <c r="A93" s="7" t="s">
        <v>59</v>
      </c>
      <c r="B93" s="34"/>
      <c r="C93" s="34"/>
      <c r="D93" s="81" t="s">
        <v>127</v>
      </c>
      <c r="E93" s="81"/>
      <c r="F93" s="81"/>
      <c r="G93" s="81"/>
      <c r="H93" s="81"/>
      <c r="I93" s="81"/>
      <c r="J93" s="81"/>
      <c r="K93" s="34"/>
    </row>
    <row r="94" spans="1:18" hidden="1" x14ac:dyDescent="0.25">
      <c r="A94" s="7" t="s">
        <v>61</v>
      </c>
    </row>
    <row r="95" spans="1:18" ht="22.5" customHeight="1" x14ac:dyDescent="0.25">
      <c r="A95" s="7">
        <v>9</v>
      </c>
      <c r="B95" s="26" t="s">
        <v>128</v>
      </c>
      <c r="C95" s="26"/>
      <c r="D95" s="79" t="s">
        <v>129</v>
      </c>
      <c r="E95" s="80"/>
      <c r="F95" s="80"/>
      <c r="G95" s="28" t="s">
        <v>126</v>
      </c>
      <c r="H95" s="29">
        <v>11.25</v>
      </c>
      <c r="I95" s="30"/>
      <c r="J95" s="31"/>
      <c r="K95" s="32">
        <f>IF(AND(H95= "",I95= ""), 0, ROUND(ROUND(J95, 2) * ROUND(IF(I95="",H95,I95),  2), 2))</f>
        <v>0</v>
      </c>
      <c r="L95" s="7" t="s">
        <v>130</v>
      </c>
      <c r="M95" s="7">
        <v>18812</v>
      </c>
      <c r="N95" s="33">
        <v>0.2</v>
      </c>
      <c r="R95" s="7">
        <v>1369</v>
      </c>
    </row>
    <row r="96" spans="1:18" hidden="1" x14ac:dyDescent="0.25">
      <c r="A96" s="7" t="s">
        <v>57</v>
      </c>
    </row>
    <row r="97" spans="1:18" x14ac:dyDescent="0.25">
      <c r="A97" s="7" t="s">
        <v>59</v>
      </c>
      <c r="B97" s="34"/>
      <c r="C97" s="34"/>
      <c r="D97" s="81" t="s">
        <v>131</v>
      </c>
      <c r="E97" s="81"/>
      <c r="F97" s="81"/>
      <c r="G97" s="81"/>
      <c r="H97" s="81"/>
      <c r="I97" s="81"/>
      <c r="J97" s="81"/>
      <c r="K97" s="34"/>
    </row>
    <row r="98" spans="1:18" hidden="1" x14ac:dyDescent="0.25">
      <c r="A98" s="7" t="s">
        <v>61</v>
      </c>
    </row>
    <row r="99" spans="1:18" hidden="1" x14ac:dyDescent="0.25">
      <c r="A99" s="7" t="s">
        <v>74</v>
      </c>
    </row>
    <row r="100" spans="1:18" hidden="1" x14ac:dyDescent="0.25">
      <c r="A100" s="7" t="s">
        <v>65</v>
      </c>
    </row>
    <row r="101" spans="1:18" x14ac:dyDescent="0.25">
      <c r="A101" s="7">
        <v>6</v>
      </c>
      <c r="B101" s="17" t="s">
        <v>132</v>
      </c>
      <c r="C101" s="17"/>
      <c r="D101" s="78" t="s">
        <v>133</v>
      </c>
      <c r="E101" s="78"/>
      <c r="F101" s="78"/>
      <c r="G101" s="24"/>
      <c r="H101" s="24"/>
      <c r="I101" s="24"/>
      <c r="J101" s="24"/>
      <c r="K101" s="25"/>
      <c r="L101" s="7"/>
    </row>
    <row r="102" spans="1:18" hidden="1" x14ac:dyDescent="0.25">
      <c r="A102" s="7" t="s">
        <v>68</v>
      </c>
    </row>
    <row r="103" spans="1:18" ht="16.5" x14ac:dyDescent="0.25">
      <c r="A103" s="7">
        <v>9</v>
      </c>
      <c r="B103" s="26" t="s">
        <v>134</v>
      </c>
      <c r="C103" s="26"/>
      <c r="D103" s="79" t="s">
        <v>135</v>
      </c>
      <c r="E103" s="80"/>
      <c r="F103" s="80"/>
      <c r="G103" s="28" t="s">
        <v>56</v>
      </c>
      <c r="H103" s="29">
        <v>1</v>
      </c>
      <c r="I103" s="30"/>
      <c r="J103" s="31"/>
      <c r="K103" s="32">
        <f>IF(AND(H103= "",I103= ""), 0, ROUND(ROUND(J103, 2) * ROUND(IF(I103="",H103,I103),  2), 2))</f>
        <v>0</v>
      </c>
      <c r="L103" s="7"/>
      <c r="N103" s="33">
        <v>0.2</v>
      </c>
      <c r="R103" s="7">
        <v>1369</v>
      </c>
    </row>
    <row r="104" spans="1:18" hidden="1" x14ac:dyDescent="0.25">
      <c r="A104" s="7" t="s">
        <v>58</v>
      </c>
    </row>
    <row r="105" spans="1:18" ht="90" customHeight="1" x14ac:dyDescent="0.25">
      <c r="A105" s="7" t="s">
        <v>59</v>
      </c>
      <c r="B105" s="34"/>
      <c r="C105" s="34"/>
      <c r="D105" s="81" t="s">
        <v>136</v>
      </c>
      <c r="E105" s="81"/>
      <c r="F105" s="81"/>
      <c r="G105" s="81"/>
      <c r="H105" s="81"/>
      <c r="I105" s="81"/>
      <c r="J105" s="81"/>
      <c r="K105" s="34"/>
    </row>
    <row r="106" spans="1:18" hidden="1" x14ac:dyDescent="0.25">
      <c r="A106" s="7" t="s">
        <v>111</v>
      </c>
    </row>
    <row r="107" spans="1:18" hidden="1" x14ac:dyDescent="0.25">
      <c r="A107" s="7" t="s">
        <v>61</v>
      </c>
    </row>
    <row r="108" spans="1:18" hidden="1" x14ac:dyDescent="0.25">
      <c r="A108" s="7" t="s">
        <v>65</v>
      </c>
    </row>
    <row r="109" spans="1:18" hidden="1" x14ac:dyDescent="0.25">
      <c r="A109" s="7" t="s">
        <v>85</v>
      </c>
    </row>
    <row r="110" spans="1:18" x14ac:dyDescent="0.25">
      <c r="A110" s="7">
        <v>5</v>
      </c>
      <c r="B110" s="17" t="s">
        <v>137</v>
      </c>
      <c r="C110" s="17"/>
      <c r="D110" s="77" t="s">
        <v>138</v>
      </c>
      <c r="E110" s="77"/>
      <c r="F110" s="77"/>
      <c r="G110" s="22"/>
      <c r="H110" s="22"/>
      <c r="I110" s="22"/>
      <c r="J110" s="22"/>
      <c r="K110" s="23"/>
      <c r="L110" s="7"/>
    </row>
    <row r="111" spans="1:18" hidden="1" x14ac:dyDescent="0.25">
      <c r="A111" s="7" t="s">
        <v>51</v>
      </c>
    </row>
    <row r="112" spans="1:18" x14ac:dyDescent="0.25">
      <c r="A112" s="7">
        <v>6</v>
      </c>
      <c r="B112" s="17" t="s">
        <v>139</v>
      </c>
      <c r="C112" s="17"/>
      <c r="D112" s="78" t="s">
        <v>53</v>
      </c>
      <c r="E112" s="78"/>
      <c r="F112" s="78"/>
      <c r="G112" s="24"/>
      <c r="H112" s="24"/>
      <c r="I112" s="24"/>
      <c r="J112" s="24"/>
      <c r="K112" s="25"/>
      <c r="L112" s="7"/>
    </row>
    <row r="113" spans="1:18" ht="16.5" x14ac:dyDescent="0.25">
      <c r="A113" s="7">
        <v>9</v>
      </c>
      <c r="B113" s="26" t="s">
        <v>140</v>
      </c>
      <c r="C113" s="26"/>
      <c r="D113" s="79" t="s">
        <v>55</v>
      </c>
      <c r="E113" s="80"/>
      <c r="F113" s="80"/>
      <c r="G113" s="28" t="s">
        <v>56</v>
      </c>
      <c r="H113" s="29">
        <v>1</v>
      </c>
      <c r="I113" s="30"/>
      <c r="J113" s="31"/>
      <c r="K113" s="32">
        <f>IF(AND(H113= "",I113= ""), 0, ROUND(ROUND(J113, 2) * ROUND(IF(I113="",H113,I113),  2), 2))</f>
        <v>0</v>
      </c>
      <c r="L113" s="7"/>
      <c r="N113" s="33">
        <v>0.2</v>
      </c>
      <c r="R113" s="7">
        <v>1369</v>
      </c>
    </row>
    <row r="114" spans="1:18" hidden="1" x14ac:dyDescent="0.25">
      <c r="A114" s="7" t="s">
        <v>57</v>
      </c>
    </row>
    <row r="115" spans="1:18" hidden="1" x14ac:dyDescent="0.25">
      <c r="A115" s="7" t="s">
        <v>58</v>
      </c>
    </row>
    <row r="116" spans="1:18" ht="56.25" customHeight="1" x14ac:dyDescent="0.25">
      <c r="A116" s="7" t="s">
        <v>59</v>
      </c>
      <c r="B116" s="34"/>
      <c r="C116" s="34"/>
      <c r="D116" s="81" t="s">
        <v>141</v>
      </c>
      <c r="E116" s="81"/>
      <c r="F116" s="81"/>
      <c r="G116" s="81"/>
      <c r="H116" s="81"/>
      <c r="I116" s="81"/>
      <c r="J116" s="81"/>
      <c r="K116" s="34"/>
    </row>
    <row r="117" spans="1:18" hidden="1" x14ac:dyDescent="0.25">
      <c r="A117" s="7" t="s">
        <v>61</v>
      </c>
    </row>
    <row r="118" spans="1:18" ht="16.5" x14ac:dyDescent="0.25">
      <c r="A118" s="7">
        <v>9</v>
      </c>
      <c r="B118" s="26" t="s">
        <v>142</v>
      </c>
      <c r="C118" s="26"/>
      <c r="D118" s="79" t="s">
        <v>63</v>
      </c>
      <c r="E118" s="80"/>
      <c r="F118" s="80"/>
      <c r="G118" s="28" t="s">
        <v>56</v>
      </c>
      <c r="H118" s="29">
        <v>1</v>
      </c>
      <c r="I118" s="30"/>
      <c r="J118" s="31"/>
      <c r="K118" s="32">
        <f>IF(AND(H118= "",I118= ""), 0, ROUND(ROUND(J118, 2) * ROUND(IF(I118="",H118,I118),  2), 2))</f>
        <v>0</v>
      </c>
      <c r="L118" s="7"/>
      <c r="N118" s="33">
        <v>0.2</v>
      </c>
      <c r="R118" s="7">
        <v>1369</v>
      </c>
    </row>
    <row r="119" spans="1:18" hidden="1" x14ac:dyDescent="0.25">
      <c r="A119" s="7" t="s">
        <v>57</v>
      </c>
    </row>
    <row r="120" spans="1:18" ht="45" customHeight="1" x14ac:dyDescent="0.25">
      <c r="A120" s="7" t="s">
        <v>59</v>
      </c>
      <c r="B120" s="34"/>
      <c r="C120" s="34"/>
      <c r="D120" s="81" t="s">
        <v>143</v>
      </c>
      <c r="E120" s="81"/>
      <c r="F120" s="81"/>
      <c r="G120" s="81"/>
      <c r="H120" s="81"/>
      <c r="I120" s="81"/>
      <c r="J120" s="81"/>
      <c r="K120" s="34"/>
    </row>
    <row r="121" spans="1:18" hidden="1" x14ac:dyDescent="0.25">
      <c r="A121" s="7" t="s">
        <v>61</v>
      </c>
    </row>
    <row r="122" spans="1:18" hidden="1" x14ac:dyDescent="0.25">
      <c r="A122" s="7" t="s">
        <v>65</v>
      </c>
    </row>
    <row r="123" spans="1:18" x14ac:dyDescent="0.25">
      <c r="A123" s="7">
        <v>6</v>
      </c>
      <c r="B123" s="17" t="s">
        <v>144</v>
      </c>
      <c r="C123" s="17"/>
      <c r="D123" s="78" t="s">
        <v>145</v>
      </c>
      <c r="E123" s="78"/>
      <c r="F123" s="78"/>
      <c r="G123" s="24"/>
      <c r="H123" s="24"/>
      <c r="I123" s="24"/>
      <c r="J123" s="24"/>
      <c r="K123" s="25"/>
      <c r="L123" s="7"/>
    </row>
    <row r="124" spans="1:18" hidden="1" x14ac:dyDescent="0.25">
      <c r="A124" s="7" t="s">
        <v>68</v>
      </c>
    </row>
    <row r="125" spans="1:18" ht="16.5" x14ac:dyDescent="0.25">
      <c r="A125" s="7">
        <v>9</v>
      </c>
      <c r="B125" s="26" t="s">
        <v>146</v>
      </c>
      <c r="C125" s="26"/>
      <c r="D125" s="79" t="s">
        <v>147</v>
      </c>
      <c r="E125" s="80"/>
      <c r="F125" s="80"/>
      <c r="G125" s="28" t="s">
        <v>56</v>
      </c>
      <c r="H125" s="29">
        <v>1</v>
      </c>
      <c r="I125" s="30"/>
      <c r="J125" s="31"/>
      <c r="K125" s="32">
        <f>IF(AND(H125= "",I125= ""), 0, ROUND(ROUND(J125, 2) * ROUND(IF(I125="",H125,I125),  2), 2))</f>
        <v>0</v>
      </c>
      <c r="L125" s="7"/>
      <c r="N125" s="33">
        <v>0.2</v>
      </c>
      <c r="R125" s="7">
        <v>1369</v>
      </c>
    </row>
    <row r="126" spans="1:18" hidden="1" x14ac:dyDescent="0.25">
      <c r="A126" s="7" t="s">
        <v>57</v>
      </c>
    </row>
    <row r="127" spans="1:18" ht="45" customHeight="1" x14ac:dyDescent="0.25">
      <c r="A127" s="7" t="s">
        <v>59</v>
      </c>
      <c r="B127" s="34"/>
      <c r="C127" s="34"/>
      <c r="D127" s="83" t="s">
        <v>148</v>
      </c>
      <c r="E127" s="81"/>
      <c r="F127" s="81"/>
      <c r="G127" s="81"/>
      <c r="H127" s="81"/>
      <c r="I127" s="81"/>
      <c r="J127" s="81"/>
      <c r="K127" s="34"/>
    </row>
    <row r="128" spans="1:18" hidden="1" x14ac:dyDescent="0.25">
      <c r="A128" s="7" t="s">
        <v>61</v>
      </c>
    </row>
    <row r="129" spans="1:18" ht="16.5" x14ac:dyDescent="0.25">
      <c r="A129" s="7">
        <v>9</v>
      </c>
      <c r="B129" s="26" t="s">
        <v>149</v>
      </c>
      <c r="C129" s="26"/>
      <c r="D129" s="79" t="s">
        <v>150</v>
      </c>
      <c r="E129" s="80"/>
      <c r="F129" s="80"/>
      <c r="G129" s="28" t="s">
        <v>56</v>
      </c>
      <c r="H129" s="29">
        <v>1</v>
      </c>
      <c r="I129" s="30"/>
      <c r="J129" s="31"/>
      <c r="K129" s="32">
        <f>IF(AND(H129= "",I129= ""), 0, ROUND(ROUND(J129, 2) * ROUND(IF(I129="",H129,I129),  2), 2))</f>
        <v>0</v>
      </c>
      <c r="L129" s="7"/>
      <c r="N129" s="33">
        <v>0.2</v>
      </c>
      <c r="R129" s="7">
        <v>1369</v>
      </c>
    </row>
    <row r="130" spans="1:18" hidden="1" x14ac:dyDescent="0.25">
      <c r="A130" s="7" t="s">
        <v>57</v>
      </c>
    </row>
    <row r="131" spans="1:18" ht="33.75" customHeight="1" x14ac:dyDescent="0.25">
      <c r="A131" s="7" t="s">
        <v>59</v>
      </c>
      <c r="B131" s="34"/>
      <c r="C131" s="34"/>
      <c r="D131" s="81" t="s">
        <v>151</v>
      </c>
      <c r="E131" s="81"/>
      <c r="F131" s="81"/>
      <c r="G131" s="81"/>
      <c r="H131" s="81"/>
      <c r="I131" s="81"/>
      <c r="J131" s="81"/>
      <c r="K131" s="34"/>
    </row>
    <row r="132" spans="1:18" hidden="1" x14ac:dyDescent="0.25">
      <c r="A132" s="7" t="s">
        <v>61</v>
      </c>
    </row>
    <row r="133" spans="1:18" ht="16.5" x14ac:dyDescent="0.25">
      <c r="A133" s="7">
        <v>9</v>
      </c>
      <c r="B133" s="26" t="s">
        <v>152</v>
      </c>
      <c r="C133" s="26"/>
      <c r="D133" s="79" t="s">
        <v>153</v>
      </c>
      <c r="E133" s="80"/>
      <c r="F133" s="80"/>
      <c r="G133" s="28" t="s">
        <v>14</v>
      </c>
      <c r="H133" s="36">
        <v>2</v>
      </c>
      <c r="I133" s="37"/>
      <c r="J133" s="31"/>
      <c r="K133" s="32">
        <f>IF(AND(H133= "",I133= ""), 0, ROUND(ROUND(J133, 2) * ROUND(IF(I133="",H133,I133),  0), 2))</f>
        <v>0</v>
      </c>
      <c r="L133" s="7"/>
      <c r="N133" s="33">
        <v>0.2</v>
      </c>
      <c r="R133" s="7">
        <v>1369</v>
      </c>
    </row>
    <row r="134" spans="1:18" hidden="1" x14ac:dyDescent="0.25">
      <c r="A134" s="7" t="s">
        <v>57</v>
      </c>
    </row>
    <row r="135" spans="1:18" hidden="1" x14ac:dyDescent="0.25">
      <c r="A135" s="7" t="s">
        <v>61</v>
      </c>
    </row>
    <row r="136" spans="1:18" hidden="1" x14ac:dyDescent="0.25">
      <c r="A136" s="7" t="s">
        <v>65</v>
      </c>
    </row>
    <row r="137" spans="1:18" x14ac:dyDescent="0.25">
      <c r="A137" s="7">
        <v>6</v>
      </c>
      <c r="B137" s="17" t="s">
        <v>154</v>
      </c>
      <c r="C137" s="17"/>
      <c r="D137" s="78" t="s">
        <v>155</v>
      </c>
      <c r="E137" s="78"/>
      <c r="F137" s="78"/>
      <c r="G137" s="24"/>
      <c r="H137" s="24"/>
      <c r="I137" s="24"/>
      <c r="J137" s="24"/>
      <c r="K137" s="25"/>
      <c r="L137" s="7"/>
    </row>
    <row r="138" spans="1:18" hidden="1" x14ac:dyDescent="0.25">
      <c r="A138" s="7" t="s">
        <v>68</v>
      </c>
    </row>
    <row r="139" spans="1:18" hidden="1" x14ac:dyDescent="0.25">
      <c r="A139" s="7" t="s">
        <v>68</v>
      </c>
    </row>
    <row r="140" spans="1:18" hidden="1" x14ac:dyDescent="0.25">
      <c r="A140" s="7" t="s">
        <v>68</v>
      </c>
    </row>
    <row r="141" spans="1:18" hidden="1" x14ac:dyDescent="0.25">
      <c r="A141" s="7" t="s">
        <v>68</v>
      </c>
    </row>
    <row r="142" spans="1:18" ht="16.5" x14ac:dyDescent="0.25">
      <c r="A142" s="7">
        <v>8</v>
      </c>
      <c r="B142" s="26" t="s">
        <v>156</v>
      </c>
      <c r="C142" s="26"/>
      <c r="D142" s="82" t="s">
        <v>157</v>
      </c>
      <c r="E142" s="82"/>
      <c r="F142" s="82"/>
      <c r="K142" s="35"/>
      <c r="L142" s="7"/>
    </row>
    <row r="143" spans="1:18" hidden="1" x14ac:dyDescent="0.25">
      <c r="A143" s="7" t="s">
        <v>158</v>
      </c>
    </row>
    <row r="144" spans="1:18" ht="16.5" x14ac:dyDescent="0.25">
      <c r="A144" s="7">
        <v>9</v>
      </c>
      <c r="B144" s="26" t="s">
        <v>159</v>
      </c>
      <c r="C144" s="26"/>
      <c r="D144" s="79" t="s">
        <v>160</v>
      </c>
      <c r="E144" s="80"/>
      <c r="F144" s="80"/>
      <c r="G144" s="28" t="s">
        <v>126</v>
      </c>
      <c r="H144" s="29">
        <v>5.2</v>
      </c>
      <c r="I144" s="30"/>
      <c r="J144" s="31"/>
      <c r="K144" s="32">
        <f>IF(AND(H144= "",I144= ""), 0, ROUND(ROUND(J144, 2) * ROUND(IF(I144="",H144,I144),  2), 2))</f>
        <v>0</v>
      </c>
      <c r="L144" s="7"/>
      <c r="N144" s="33">
        <v>0.2</v>
      </c>
      <c r="R144" s="7">
        <v>1369</v>
      </c>
    </row>
    <row r="145" spans="1:18" ht="45" customHeight="1" x14ac:dyDescent="0.25">
      <c r="A145" s="7" t="s">
        <v>59</v>
      </c>
      <c r="B145" s="34"/>
      <c r="C145" s="34"/>
      <c r="D145" s="81" t="s">
        <v>161</v>
      </c>
      <c r="E145" s="81"/>
      <c r="F145" s="81"/>
      <c r="G145" s="81"/>
      <c r="H145" s="81"/>
      <c r="I145" s="81"/>
      <c r="J145" s="81"/>
      <c r="K145" s="34"/>
    </row>
    <row r="146" spans="1:18" hidden="1" x14ac:dyDescent="0.25">
      <c r="A146" s="7" t="s">
        <v>61</v>
      </c>
    </row>
    <row r="147" spans="1:18" hidden="1" x14ac:dyDescent="0.25">
      <c r="A147" s="7" t="s">
        <v>74</v>
      </c>
    </row>
    <row r="148" spans="1:18" ht="16.5" x14ac:dyDescent="0.25">
      <c r="A148" s="7">
        <v>8</v>
      </c>
      <c r="B148" s="26" t="s">
        <v>162</v>
      </c>
      <c r="C148" s="26"/>
      <c r="D148" s="82" t="s">
        <v>163</v>
      </c>
      <c r="E148" s="82"/>
      <c r="F148" s="82"/>
      <c r="K148" s="35"/>
      <c r="L148" s="7"/>
    </row>
    <row r="149" spans="1:18" hidden="1" x14ac:dyDescent="0.25">
      <c r="A149" s="7" t="s">
        <v>158</v>
      </c>
    </row>
    <row r="150" spans="1:18" ht="16.5" x14ac:dyDescent="0.25">
      <c r="A150" s="7">
        <v>9</v>
      </c>
      <c r="B150" s="26" t="s">
        <v>164</v>
      </c>
      <c r="C150" s="26"/>
      <c r="D150" s="79" t="s">
        <v>165</v>
      </c>
      <c r="E150" s="80"/>
      <c r="F150" s="80"/>
      <c r="G150" s="28" t="s">
        <v>56</v>
      </c>
      <c r="H150" s="29">
        <v>1</v>
      </c>
      <c r="I150" s="30"/>
      <c r="J150" s="31"/>
      <c r="K150" s="32">
        <f>IF(AND(H150= "",I150= ""), 0, ROUND(ROUND(J150, 2) * ROUND(IF(I150="",H150,I150),  2), 2))</f>
        <v>0</v>
      </c>
      <c r="L150" s="7"/>
      <c r="N150" s="33">
        <v>0.2</v>
      </c>
      <c r="R150" s="7">
        <v>1369</v>
      </c>
    </row>
    <row r="151" spans="1:18" ht="45" customHeight="1" x14ac:dyDescent="0.25">
      <c r="A151" s="7" t="s">
        <v>59</v>
      </c>
      <c r="B151" s="34"/>
      <c r="C151" s="34"/>
      <c r="D151" s="81" t="s">
        <v>166</v>
      </c>
      <c r="E151" s="81"/>
      <c r="F151" s="81"/>
      <c r="G151" s="81"/>
      <c r="H151" s="81"/>
      <c r="I151" s="81"/>
      <c r="J151" s="81"/>
      <c r="K151" s="34"/>
    </row>
    <row r="152" spans="1:18" hidden="1" x14ac:dyDescent="0.25">
      <c r="A152" s="7" t="s">
        <v>61</v>
      </c>
    </row>
    <row r="153" spans="1:18" hidden="1" x14ac:dyDescent="0.25">
      <c r="A153" s="7" t="s">
        <v>74</v>
      </c>
    </row>
    <row r="154" spans="1:18" hidden="1" x14ac:dyDescent="0.25">
      <c r="A154" s="7" t="s">
        <v>65</v>
      </c>
    </row>
    <row r="155" spans="1:18" x14ac:dyDescent="0.25">
      <c r="A155" s="7">
        <v>6</v>
      </c>
      <c r="B155" s="17" t="s">
        <v>167</v>
      </c>
      <c r="C155" s="17"/>
      <c r="D155" s="78" t="s">
        <v>168</v>
      </c>
      <c r="E155" s="78"/>
      <c r="F155" s="78"/>
      <c r="G155" s="24"/>
      <c r="H155" s="24"/>
      <c r="I155" s="24"/>
      <c r="J155" s="24"/>
      <c r="K155" s="25"/>
      <c r="L155" s="7"/>
    </row>
    <row r="156" spans="1:18" hidden="1" x14ac:dyDescent="0.25">
      <c r="A156" s="7" t="s">
        <v>68</v>
      </c>
    </row>
    <row r="157" spans="1:18" hidden="1" x14ac:dyDescent="0.25">
      <c r="A157" s="7" t="s">
        <v>68</v>
      </c>
    </row>
    <row r="158" spans="1:18" hidden="1" x14ac:dyDescent="0.25">
      <c r="A158" s="7" t="s">
        <v>68</v>
      </c>
    </row>
    <row r="159" spans="1:18" ht="16.5" x14ac:dyDescent="0.25">
      <c r="A159" s="7">
        <v>8</v>
      </c>
      <c r="B159" s="26" t="s">
        <v>169</v>
      </c>
      <c r="C159" s="26"/>
      <c r="D159" s="82" t="s">
        <v>70</v>
      </c>
      <c r="E159" s="82"/>
      <c r="F159" s="82"/>
      <c r="K159" s="35"/>
      <c r="L159" s="7"/>
    </row>
    <row r="160" spans="1:18" ht="16.5" x14ac:dyDescent="0.25">
      <c r="A160" s="7">
        <v>9</v>
      </c>
      <c r="B160" s="26" t="s">
        <v>170</v>
      </c>
      <c r="C160" s="26"/>
      <c r="D160" s="79" t="s">
        <v>72</v>
      </c>
      <c r="E160" s="80"/>
      <c r="F160" s="80"/>
      <c r="G160" s="28" t="s">
        <v>13</v>
      </c>
      <c r="H160" s="29">
        <v>70</v>
      </c>
      <c r="I160" s="30"/>
      <c r="J160" s="31"/>
      <c r="K160" s="32">
        <f>IF(AND(H160= "",I160= ""), 0, ROUND(ROUND(J160, 2) * ROUND(IF(I160="",H160,I160),  2), 2))</f>
        <v>0</v>
      </c>
      <c r="L160" s="7"/>
      <c r="N160" s="33">
        <v>0.2</v>
      </c>
      <c r="R160" s="7">
        <v>1369</v>
      </c>
    </row>
    <row r="161" spans="1:18" hidden="1" x14ac:dyDescent="0.25">
      <c r="A161" s="7" t="s">
        <v>57</v>
      </c>
    </row>
    <row r="162" spans="1:18" hidden="1" x14ac:dyDescent="0.25">
      <c r="A162" s="7" t="s">
        <v>57</v>
      </c>
    </row>
    <row r="163" spans="1:18" ht="168.75" customHeight="1" x14ac:dyDescent="0.25">
      <c r="A163" s="7" t="s">
        <v>59</v>
      </c>
      <c r="B163" s="34"/>
      <c r="C163" s="34"/>
      <c r="D163" s="83" t="s">
        <v>171</v>
      </c>
      <c r="E163" s="81"/>
      <c r="F163" s="81"/>
      <c r="G163" s="81"/>
      <c r="H163" s="81"/>
      <c r="I163" s="81"/>
      <c r="J163" s="81"/>
      <c r="K163" s="34"/>
    </row>
    <row r="164" spans="1:18" hidden="1" x14ac:dyDescent="0.25">
      <c r="A164" s="7" t="s">
        <v>111</v>
      </c>
    </row>
    <row r="165" spans="1:18" hidden="1" x14ac:dyDescent="0.25">
      <c r="A165" s="7" t="s">
        <v>61</v>
      </c>
    </row>
    <row r="166" spans="1:18" hidden="1" x14ac:dyDescent="0.25">
      <c r="A166" s="7" t="s">
        <v>74</v>
      </c>
    </row>
    <row r="167" spans="1:18" ht="16.5" x14ac:dyDescent="0.25">
      <c r="A167" s="7">
        <v>8</v>
      </c>
      <c r="B167" s="26" t="s">
        <v>172</v>
      </c>
      <c r="C167" s="26"/>
      <c r="D167" s="82" t="s">
        <v>173</v>
      </c>
      <c r="E167" s="82"/>
      <c r="F167" s="82"/>
      <c r="K167" s="35"/>
      <c r="L167" s="7"/>
    </row>
    <row r="168" spans="1:18" hidden="1" x14ac:dyDescent="0.25">
      <c r="A168" s="7" t="s">
        <v>158</v>
      </c>
    </row>
    <row r="169" spans="1:18" hidden="1" x14ac:dyDescent="0.25">
      <c r="A169" s="7" t="s">
        <v>158</v>
      </c>
    </row>
    <row r="170" spans="1:18" ht="16.5" x14ac:dyDescent="0.25">
      <c r="A170" s="7">
        <v>9</v>
      </c>
      <c r="B170" s="26" t="s">
        <v>174</v>
      </c>
      <c r="C170" s="26"/>
      <c r="D170" s="79" t="s">
        <v>175</v>
      </c>
      <c r="E170" s="80"/>
      <c r="F170" s="80"/>
      <c r="G170" s="28" t="s">
        <v>13</v>
      </c>
      <c r="H170" s="29">
        <v>6</v>
      </c>
      <c r="I170" s="30"/>
      <c r="J170" s="31"/>
      <c r="K170" s="32">
        <f>IF(AND(H170= "",I170= ""), 0, ROUND(ROUND(J170, 2) * ROUND(IF(I170="",H170,I170),  2), 2))</f>
        <v>0</v>
      </c>
      <c r="L170" s="7"/>
      <c r="N170" s="33">
        <v>0.2</v>
      </c>
      <c r="R170" s="7">
        <v>1369</v>
      </c>
    </row>
    <row r="171" spans="1:18" ht="180" customHeight="1" x14ac:dyDescent="0.25">
      <c r="A171" s="7" t="s">
        <v>59</v>
      </c>
      <c r="B171" s="34"/>
      <c r="C171" s="34"/>
      <c r="D171" s="83" t="s">
        <v>176</v>
      </c>
      <c r="E171" s="81"/>
      <c r="F171" s="81"/>
      <c r="G171" s="81"/>
      <c r="H171" s="81"/>
      <c r="I171" s="81"/>
      <c r="J171" s="81"/>
      <c r="K171" s="34"/>
    </row>
    <row r="172" spans="1:18" hidden="1" x14ac:dyDescent="0.25">
      <c r="A172" s="7" t="s">
        <v>111</v>
      </c>
    </row>
    <row r="173" spans="1:18" hidden="1" x14ac:dyDescent="0.25">
      <c r="A173" s="7" t="s">
        <v>61</v>
      </c>
    </row>
    <row r="174" spans="1:18" hidden="1" x14ac:dyDescent="0.25">
      <c r="A174" s="7" t="s">
        <v>74</v>
      </c>
    </row>
    <row r="175" spans="1:18" hidden="1" x14ac:dyDescent="0.25">
      <c r="A175" s="7" t="s">
        <v>65</v>
      </c>
    </row>
    <row r="176" spans="1:18" x14ac:dyDescent="0.25">
      <c r="A176" s="7">
        <v>6</v>
      </c>
      <c r="B176" s="17" t="s">
        <v>177</v>
      </c>
      <c r="C176" s="17"/>
      <c r="D176" s="78" t="s">
        <v>178</v>
      </c>
      <c r="E176" s="78"/>
      <c r="F176" s="78"/>
      <c r="G176" s="24"/>
      <c r="H176" s="24"/>
      <c r="I176" s="24"/>
      <c r="J176" s="24"/>
      <c r="K176" s="25"/>
      <c r="L176" s="7"/>
    </row>
    <row r="177" spans="1:18" ht="16.5" x14ac:dyDescent="0.25">
      <c r="A177" s="7">
        <v>9</v>
      </c>
      <c r="B177" s="26" t="s">
        <v>179</v>
      </c>
      <c r="C177" s="26"/>
      <c r="D177" s="79" t="s">
        <v>180</v>
      </c>
      <c r="E177" s="80"/>
      <c r="F177" s="80"/>
      <c r="G177" s="28" t="s">
        <v>13</v>
      </c>
      <c r="H177" s="29">
        <v>8.1999999999999993</v>
      </c>
      <c r="I177" s="30"/>
      <c r="J177" s="31"/>
      <c r="K177" s="32">
        <f>IF(AND(H177= "",I177= ""), 0, ROUND(ROUND(J177, 2) * ROUND(IF(I177="",H177,I177),  2), 2))</f>
        <v>0</v>
      </c>
      <c r="L177" s="7"/>
      <c r="N177" s="33">
        <v>0.2</v>
      </c>
      <c r="R177" s="7">
        <v>1369</v>
      </c>
    </row>
    <row r="178" spans="1:18" hidden="1" x14ac:dyDescent="0.25">
      <c r="A178" s="7" t="s">
        <v>57</v>
      </c>
    </row>
    <row r="179" spans="1:18" ht="33.75" customHeight="1" x14ac:dyDescent="0.25">
      <c r="A179" s="7" t="s">
        <v>59</v>
      </c>
      <c r="B179" s="34"/>
      <c r="C179" s="34"/>
      <c r="D179" s="81" t="s">
        <v>181</v>
      </c>
      <c r="E179" s="81"/>
      <c r="F179" s="81"/>
      <c r="G179" s="81"/>
      <c r="H179" s="81"/>
      <c r="I179" s="81"/>
      <c r="J179" s="81"/>
      <c r="K179" s="34"/>
    </row>
    <row r="180" spans="1:18" hidden="1" x14ac:dyDescent="0.25">
      <c r="A180" s="7" t="s">
        <v>61</v>
      </c>
    </row>
    <row r="181" spans="1:18" hidden="1" x14ac:dyDescent="0.25">
      <c r="A181" s="7" t="s">
        <v>65</v>
      </c>
    </row>
    <row r="182" spans="1:18" hidden="1" x14ac:dyDescent="0.25">
      <c r="A182" s="7" t="s">
        <v>85</v>
      </c>
    </row>
    <row r="183" spans="1:18" hidden="1" x14ac:dyDescent="0.25">
      <c r="A183" s="7" t="s">
        <v>86</v>
      </c>
    </row>
    <row r="184" spans="1:18" x14ac:dyDescent="0.25">
      <c r="A184" s="7">
        <v>4</v>
      </c>
      <c r="B184" s="17" t="s">
        <v>182</v>
      </c>
      <c r="C184" s="17"/>
      <c r="D184" s="76" t="s">
        <v>183</v>
      </c>
      <c r="E184" s="76"/>
      <c r="F184" s="76"/>
      <c r="G184" s="20"/>
      <c r="H184" s="20"/>
      <c r="I184" s="20"/>
      <c r="J184" s="20"/>
      <c r="K184" s="21"/>
      <c r="L184" s="7"/>
    </row>
    <row r="185" spans="1:18" x14ac:dyDescent="0.25">
      <c r="A185" s="7">
        <v>5</v>
      </c>
      <c r="B185" s="17" t="s">
        <v>184</v>
      </c>
      <c r="C185" s="17"/>
      <c r="D185" s="77" t="s">
        <v>105</v>
      </c>
      <c r="E185" s="77"/>
      <c r="F185" s="77"/>
      <c r="G185" s="22"/>
      <c r="H185" s="22"/>
      <c r="I185" s="22"/>
      <c r="J185" s="22"/>
      <c r="K185" s="23"/>
      <c r="L185" s="7"/>
    </row>
    <row r="186" spans="1:18" x14ac:dyDescent="0.25">
      <c r="A186" s="7">
        <v>6</v>
      </c>
      <c r="B186" s="17" t="s">
        <v>185</v>
      </c>
      <c r="C186" s="17"/>
      <c r="D186" s="78" t="s">
        <v>107</v>
      </c>
      <c r="E186" s="78"/>
      <c r="F186" s="78"/>
      <c r="G186" s="24"/>
      <c r="H186" s="24"/>
      <c r="I186" s="24"/>
      <c r="J186" s="24"/>
      <c r="K186" s="25"/>
      <c r="L186" s="7"/>
    </row>
    <row r="187" spans="1:18" x14ac:dyDescent="0.25">
      <c r="A187" s="7">
        <v>9</v>
      </c>
      <c r="B187" s="26" t="s">
        <v>186</v>
      </c>
      <c r="C187" s="26"/>
      <c r="D187" s="79" t="s">
        <v>187</v>
      </c>
      <c r="E187" s="80"/>
      <c r="F187" s="80"/>
      <c r="G187" s="28" t="s">
        <v>56</v>
      </c>
      <c r="H187" s="29">
        <v>1</v>
      </c>
      <c r="I187" s="30"/>
      <c r="J187" s="31"/>
      <c r="K187" s="32">
        <f>IF(AND(H187= "",I187= ""), 0, ROUND(ROUND(J187, 2) * ROUND(IF(I187="",H187,I187),  2), 2))</f>
        <v>0</v>
      </c>
      <c r="L187" s="7"/>
      <c r="N187" s="33">
        <v>0.2</v>
      </c>
      <c r="R187" s="7">
        <v>1369</v>
      </c>
    </row>
    <row r="188" spans="1:18" hidden="1" x14ac:dyDescent="0.25">
      <c r="A188" s="7" t="s">
        <v>57</v>
      </c>
    </row>
    <row r="189" spans="1:18" ht="45" customHeight="1" x14ac:dyDescent="0.25">
      <c r="A189" s="7" t="s">
        <v>59</v>
      </c>
      <c r="B189" s="34"/>
      <c r="C189" s="34"/>
      <c r="D189" s="81" t="s">
        <v>188</v>
      </c>
      <c r="E189" s="81"/>
      <c r="F189" s="81"/>
      <c r="G189" s="81"/>
      <c r="H189" s="81"/>
      <c r="I189" s="81"/>
      <c r="J189" s="81"/>
      <c r="K189" s="34"/>
    </row>
    <row r="190" spans="1:18" hidden="1" x14ac:dyDescent="0.25">
      <c r="A190" s="7" t="s">
        <v>61</v>
      </c>
    </row>
    <row r="191" spans="1:18" ht="22.5" customHeight="1" x14ac:dyDescent="0.25">
      <c r="A191" s="7">
        <v>9</v>
      </c>
      <c r="B191" s="26" t="s">
        <v>189</v>
      </c>
      <c r="C191" s="26"/>
      <c r="D191" s="79" t="s">
        <v>190</v>
      </c>
      <c r="E191" s="80"/>
      <c r="F191" s="80"/>
      <c r="G191" s="28" t="s">
        <v>56</v>
      </c>
      <c r="H191" s="29">
        <v>1</v>
      </c>
      <c r="I191" s="30"/>
      <c r="J191" s="31"/>
      <c r="K191" s="32">
        <f>IF(AND(H191= "",I191= ""), 0, ROUND(ROUND(J191, 2) * ROUND(IF(I191="",H191,I191),  2), 2))</f>
        <v>0</v>
      </c>
      <c r="L191" s="7"/>
      <c r="N191" s="33">
        <v>0.2</v>
      </c>
      <c r="R191" s="7">
        <v>1369</v>
      </c>
    </row>
    <row r="192" spans="1:18" hidden="1" x14ac:dyDescent="0.25">
      <c r="A192" s="7" t="s">
        <v>57</v>
      </c>
    </row>
    <row r="193" spans="1:18" ht="123.75" customHeight="1" x14ac:dyDescent="0.25">
      <c r="A193" s="7" t="s">
        <v>59</v>
      </c>
      <c r="B193" s="34"/>
      <c r="C193" s="34"/>
      <c r="D193" s="81" t="s">
        <v>191</v>
      </c>
      <c r="E193" s="81"/>
      <c r="F193" s="81"/>
      <c r="G193" s="81"/>
      <c r="H193" s="81"/>
      <c r="I193" s="81"/>
      <c r="J193" s="81"/>
      <c r="K193" s="34"/>
    </row>
    <row r="194" spans="1:18" hidden="1" x14ac:dyDescent="0.25">
      <c r="A194" s="7" t="s">
        <v>61</v>
      </c>
    </row>
    <row r="195" spans="1:18" hidden="1" x14ac:dyDescent="0.25">
      <c r="A195" s="7" t="s">
        <v>65</v>
      </c>
    </row>
    <row r="196" spans="1:18" x14ac:dyDescent="0.25">
      <c r="A196" s="7">
        <v>6</v>
      </c>
      <c r="B196" s="17" t="s">
        <v>192</v>
      </c>
      <c r="C196" s="17"/>
      <c r="D196" s="78" t="s">
        <v>133</v>
      </c>
      <c r="E196" s="78"/>
      <c r="F196" s="78"/>
      <c r="G196" s="24"/>
      <c r="H196" s="24"/>
      <c r="I196" s="24"/>
      <c r="J196" s="24"/>
      <c r="K196" s="25"/>
      <c r="L196" s="7"/>
    </row>
    <row r="197" spans="1:18" hidden="1" x14ac:dyDescent="0.25">
      <c r="A197" s="7" t="s">
        <v>68</v>
      </c>
    </row>
    <row r="198" spans="1:18" ht="16.5" x14ac:dyDescent="0.25">
      <c r="A198" s="7">
        <v>9</v>
      </c>
      <c r="B198" s="26" t="s">
        <v>193</v>
      </c>
      <c r="C198" s="26"/>
      <c r="D198" s="79" t="s">
        <v>135</v>
      </c>
      <c r="E198" s="80"/>
      <c r="F198" s="80"/>
      <c r="G198" s="28" t="s">
        <v>56</v>
      </c>
      <c r="H198" s="29">
        <v>1</v>
      </c>
      <c r="I198" s="30"/>
      <c r="J198" s="31"/>
      <c r="K198" s="32">
        <f>IF(AND(H198= "",I198= ""), 0, ROUND(ROUND(J198, 2) * ROUND(IF(I198="",H198,I198),  2), 2))</f>
        <v>0</v>
      </c>
      <c r="L198" s="7"/>
      <c r="N198" s="33">
        <v>0.2</v>
      </c>
      <c r="R198" s="7">
        <v>1369</v>
      </c>
    </row>
    <row r="199" spans="1:18" ht="90" customHeight="1" x14ac:dyDescent="0.25">
      <c r="A199" s="7" t="s">
        <v>59</v>
      </c>
      <c r="B199" s="34"/>
      <c r="C199" s="34"/>
      <c r="D199" s="81" t="s">
        <v>194</v>
      </c>
      <c r="E199" s="81"/>
      <c r="F199" s="81"/>
      <c r="G199" s="81"/>
      <c r="H199" s="81"/>
      <c r="I199" s="81"/>
      <c r="J199" s="81"/>
      <c r="K199" s="34"/>
    </row>
    <row r="200" spans="1:18" hidden="1" x14ac:dyDescent="0.25">
      <c r="A200" s="7" t="s">
        <v>61</v>
      </c>
    </row>
    <row r="201" spans="1:18" hidden="1" x14ac:dyDescent="0.25">
      <c r="A201" s="7" t="s">
        <v>65</v>
      </c>
    </row>
    <row r="202" spans="1:18" hidden="1" x14ac:dyDescent="0.25">
      <c r="A202" s="7" t="s">
        <v>85</v>
      </c>
    </row>
    <row r="203" spans="1:18" hidden="1" x14ac:dyDescent="0.25">
      <c r="A203" s="7" t="s">
        <v>86</v>
      </c>
    </row>
    <row r="204" spans="1:18" x14ac:dyDescent="0.25">
      <c r="A204" s="7">
        <v>4</v>
      </c>
      <c r="B204" s="17" t="s">
        <v>195</v>
      </c>
      <c r="C204" s="17"/>
      <c r="D204" s="76" t="s">
        <v>196</v>
      </c>
      <c r="E204" s="76"/>
      <c r="F204" s="76"/>
      <c r="G204" s="20"/>
      <c r="H204" s="20"/>
      <c r="I204" s="20"/>
      <c r="J204" s="20"/>
      <c r="K204" s="21"/>
      <c r="L204" s="7"/>
    </row>
    <row r="205" spans="1:18" x14ac:dyDescent="0.25">
      <c r="A205" s="7">
        <v>9</v>
      </c>
      <c r="B205" s="26" t="s">
        <v>197</v>
      </c>
      <c r="C205" s="26"/>
      <c r="D205" s="79" t="s">
        <v>198</v>
      </c>
      <c r="E205" s="80"/>
      <c r="F205" s="80"/>
      <c r="G205" s="28" t="s">
        <v>14</v>
      </c>
      <c r="H205" s="36">
        <v>1</v>
      </c>
      <c r="I205" s="37"/>
      <c r="J205" s="31"/>
      <c r="K205" s="32">
        <f>IF(AND(H205= "",I205= ""), 0, ROUND(ROUND(J205, 2) * ROUND(IF(I205="",H205,I205),  0), 2))</f>
        <v>0</v>
      </c>
      <c r="L205" s="7"/>
      <c r="N205" s="33">
        <v>0.2</v>
      </c>
      <c r="R205" s="7">
        <v>1369</v>
      </c>
    </row>
    <row r="206" spans="1:18" hidden="1" x14ac:dyDescent="0.25">
      <c r="A206" s="7" t="s">
        <v>57</v>
      </c>
    </row>
    <row r="207" spans="1:18" ht="22.5" customHeight="1" x14ac:dyDescent="0.25">
      <c r="A207" s="7" t="s">
        <v>59</v>
      </c>
      <c r="B207" s="34"/>
      <c r="C207" s="34"/>
      <c r="D207" s="81" t="s">
        <v>199</v>
      </c>
      <c r="E207" s="81"/>
      <c r="F207" s="81"/>
      <c r="G207" s="81"/>
      <c r="H207" s="81"/>
      <c r="I207" s="81"/>
      <c r="J207" s="81"/>
      <c r="K207" s="34"/>
    </row>
    <row r="208" spans="1:18" hidden="1" x14ac:dyDescent="0.25">
      <c r="A208" s="7" t="s">
        <v>61</v>
      </c>
    </row>
    <row r="209" spans="1:18" x14ac:dyDescent="0.25">
      <c r="A209" s="7">
        <v>9</v>
      </c>
      <c r="B209" s="26" t="s">
        <v>200</v>
      </c>
      <c r="C209" s="26"/>
      <c r="D209" s="79" t="s">
        <v>201</v>
      </c>
      <c r="E209" s="80"/>
      <c r="F209" s="80"/>
      <c r="G209" s="28" t="s">
        <v>14</v>
      </c>
      <c r="H209" s="36">
        <v>1</v>
      </c>
      <c r="I209" s="37"/>
      <c r="J209" s="31"/>
      <c r="K209" s="32">
        <f>IF(AND(H209= "",I209= ""), 0, ROUND(ROUND(J209, 2) * ROUND(IF(I209="",H209,I209),  0), 2))</f>
        <v>0</v>
      </c>
      <c r="L209" s="7"/>
      <c r="N209" s="33">
        <v>0.2</v>
      </c>
      <c r="R209" s="7">
        <v>1369</v>
      </c>
    </row>
    <row r="210" spans="1:18" hidden="1" x14ac:dyDescent="0.25">
      <c r="A210" s="7" t="s">
        <v>57</v>
      </c>
    </row>
    <row r="211" spans="1:18" ht="22.5" customHeight="1" x14ac:dyDescent="0.25">
      <c r="A211" s="7" t="s">
        <v>59</v>
      </c>
      <c r="B211" s="34"/>
      <c r="C211" s="34"/>
      <c r="D211" s="81" t="s">
        <v>202</v>
      </c>
      <c r="E211" s="81"/>
      <c r="F211" s="81"/>
      <c r="G211" s="81"/>
      <c r="H211" s="81"/>
      <c r="I211" s="81"/>
      <c r="J211" s="81"/>
      <c r="K211" s="34"/>
    </row>
    <row r="212" spans="1:18" hidden="1" x14ac:dyDescent="0.25">
      <c r="A212" s="7" t="s">
        <v>61</v>
      </c>
    </row>
    <row r="213" spans="1:18" x14ac:dyDescent="0.25">
      <c r="A213" s="7">
        <v>9</v>
      </c>
      <c r="B213" s="26" t="s">
        <v>203</v>
      </c>
      <c r="C213" s="26"/>
      <c r="D213" s="79" t="s">
        <v>204</v>
      </c>
      <c r="E213" s="80"/>
      <c r="F213" s="80"/>
      <c r="G213" s="28" t="s">
        <v>13</v>
      </c>
      <c r="H213" s="29">
        <v>64</v>
      </c>
      <c r="I213" s="30"/>
      <c r="J213" s="31"/>
      <c r="K213" s="32">
        <f>IF(AND(H213= "",I213= ""), 0, ROUND(ROUND(J213, 2) * ROUND(IF(I213="",H213,I213),  2), 2))</f>
        <v>0</v>
      </c>
      <c r="L213" s="7"/>
      <c r="N213" s="33">
        <v>0.2</v>
      </c>
      <c r="R213" s="7">
        <v>1369</v>
      </c>
    </row>
    <row r="214" spans="1:18" hidden="1" x14ac:dyDescent="0.25">
      <c r="A214" s="7" t="s">
        <v>57</v>
      </c>
    </row>
    <row r="215" spans="1:18" ht="45" customHeight="1" x14ac:dyDescent="0.25">
      <c r="A215" s="7" t="s">
        <v>59</v>
      </c>
      <c r="B215" s="34"/>
      <c r="C215" s="34"/>
      <c r="D215" s="81" t="s">
        <v>205</v>
      </c>
      <c r="E215" s="81"/>
      <c r="F215" s="81"/>
      <c r="G215" s="81"/>
      <c r="H215" s="81"/>
      <c r="I215" s="81"/>
      <c r="J215" s="81"/>
      <c r="K215" s="34"/>
    </row>
    <row r="216" spans="1:18" hidden="1" x14ac:dyDescent="0.25">
      <c r="A216" s="7" t="s">
        <v>61</v>
      </c>
    </row>
    <row r="217" spans="1:18" x14ac:dyDescent="0.25">
      <c r="A217" s="7">
        <v>9</v>
      </c>
      <c r="B217" s="26" t="s">
        <v>206</v>
      </c>
      <c r="C217" s="26"/>
      <c r="D217" s="79" t="s">
        <v>97</v>
      </c>
      <c r="E217" s="80"/>
      <c r="F217" s="80"/>
      <c r="G217" s="28" t="s">
        <v>56</v>
      </c>
      <c r="H217" s="29">
        <v>1</v>
      </c>
      <c r="I217" s="30"/>
      <c r="J217" s="31"/>
      <c r="K217" s="32">
        <f>IF(AND(H217= "",I217= ""), 0, ROUND(ROUND(J217, 2) * ROUND(IF(I217="",H217,I217),  2), 2))</f>
        <v>0</v>
      </c>
      <c r="L217" s="7"/>
      <c r="N217" s="33">
        <v>0.2</v>
      </c>
      <c r="R217" s="7">
        <v>1369</v>
      </c>
    </row>
    <row r="218" spans="1:18" ht="45" customHeight="1" x14ac:dyDescent="0.25">
      <c r="A218" s="7" t="s">
        <v>59</v>
      </c>
      <c r="B218" s="34"/>
      <c r="C218" s="34"/>
      <c r="D218" s="81" t="s">
        <v>207</v>
      </c>
      <c r="E218" s="81"/>
      <c r="F218" s="81"/>
      <c r="G218" s="81"/>
      <c r="H218" s="81"/>
      <c r="I218" s="81"/>
      <c r="J218" s="81"/>
      <c r="K218" s="34"/>
    </row>
    <row r="219" spans="1:18" hidden="1" x14ac:dyDescent="0.25">
      <c r="A219" s="7" t="s">
        <v>61</v>
      </c>
    </row>
    <row r="220" spans="1:18" x14ac:dyDescent="0.25">
      <c r="A220" s="7">
        <v>9</v>
      </c>
      <c r="B220" s="26" t="s">
        <v>208</v>
      </c>
      <c r="C220" s="26"/>
      <c r="D220" s="79" t="s">
        <v>209</v>
      </c>
      <c r="E220" s="80"/>
      <c r="F220" s="80"/>
      <c r="G220" s="28" t="s">
        <v>56</v>
      </c>
      <c r="H220" s="29">
        <v>1</v>
      </c>
      <c r="I220" s="30"/>
      <c r="J220" s="31"/>
      <c r="K220" s="32">
        <f>IF(AND(H220= "",I220= ""), 0, ROUND(ROUND(J220, 2) * ROUND(IF(I220="",H220,I220),  2), 2))</f>
        <v>0</v>
      </c>
      <c r="L220" s="7"/>
      <c r="N220" s="33">
        <v>0.2</v>
      </c>
      <c r="R220" s="7">
        <v>1369</v>
      </c>
    </row>
    <row r="221" spans="1:18" hidden="1" x14ac:dyDescent="0.25">
      <c r="A221" s="7" t="s">
        <v>57</v>
      </c>
    </row>
    <row r="222" spans="1:18" ht="22.5" customHeight="1" x14ac:dyDescent="0.25">
      <c r="A222" s="7" t="s">
        <v>59</v>
      </c>
      <c r="B222" s="34"/>
      <c r="C222" s="34"/>
      <c r="D222" s="81" t="s">
        <v>210</v>
      </c>
      <c r="E222" s="81"/>
      <c r="F222" s="81"/>
      <c r="G222" s="81"/>
      <c r="H222" s="81"/>
      <c r="I222" s="81"/>
      <c r="J222" s="81"/>
      <c r="K222" s="34"/>
    </row>
    <row r="223" spans="1:18" hidden="1" x14ac:dyDescent="0.25">
      <c r="A223" s="7" t="s">
        <v>61</v>
      </c>
    </row>
    <row r="224" spans="1:18" x14ac:dyDescent="0.25">
      <c r="A224" s="7">
        <v>9</v>
      </c>
      <c r="B224" s="26" t="s">
        <v>211</v>
      </c>
      <c r="C224" s="26"/>
      <c r="D224" s="79" t="s">
        <v>212</v>
      </c>
      <c r="E224" s="80"/>
      <c r="F224" s="80"/>
      <c r="G224" s="28" t="s">
        <v>56</v>
      </c>
      <c r="H224" s="29">
        <v>2</v>
      </c>
      <c r="I224" s="30"/>
      <c r="J224" s="31"/>
      <c r="K224" s="32">
        <f>IF(AND(H224= "",I224= ""), 0, ROUND(ROUND(J224, 2) * ROUND(IF(I224="",H224,I224),  2), 2))</f>
        <v>0</v>
      </c>
      <c r="L224" s="7"/>
      <c r="N224" s="33">
        <v>0.2</v>
      </c>
      <c r="R224" s="7">
        <v>1369</v>
      </c>
    </row>
    <row r="225" spans="1:18" hidden="1" x14ac:dyDescent="0.25">
      <c r="A225" s="7" t="s">
        <v>57</v>
      </c>
    </row>
    <row r="226" spans="1:18" ht="90" customHeight="1" x14ac:dyDescent="0.25">
      <c r="A226" s="7" t="s">
        <v>59</v>
      </c>
      <c r="B226" s="34"/>
      <c r="C226" s="34"/>
      <c r="D226" s="81" t="s">
        <v>213</v>
      </c>
      <c r="E226" s="81"/>
      <c r="F226" s="81"/>
      <c r="G226" s="81"/>
      <c r="H226" s="81"/>
      <c r="I226" s="81"/>
      <c r="J226" s="81"/>
      <c r="K226" s="34"/>
    </row>
    <row r="227" spans="1:18" hidden="1" x14ac:dyDescent="0.25">
      <c r="A227" s="7" t="s">
        <v>61</v>
      </c>
    </row>
    <row r="228" spans="1:18" hidden="1" x14ac:dyDescent="0.25">
      <c r="A228" s="7" t="s">
        <v>86</v>
      </c>
    </row>
    <row r="229" spans="1:18" ht="30" customHeight="1" x14ac:dyDescent="0.25">
      <c r="A229" s="7">
        <v>4</v>
      </c>
      <c r="B229" s="17" t="s">
        <v>214</v>
      </c>
      <c r="C229" s="17"/>
      <c r="D229" s="76" t="s">
        <v>215</v>
      </c>
      <c r="E229" s="76"/>
      <c r="F229" s="76"/>
      <c r="G229" s="20"/>
      <c r="H229" s="20"/>
      <c r="I229" s="20"/>
      <c r="J229" s="20"/>
      <c r="K229" s="21"/>
      <c r="L229" s="7"/>
    </row>
    <row r="230" spans="1:18" x14ac:dyDescent="0.25">
      <c r="A230" s="7">
        <v>8</v>
      </c>
      <c r="B230" s="26" t="s">
        <v>216</v>
      </c>
      <c r="C230" s="26"/>
      <c r="D230" s="82" t="s">
        <v>217</v>
      </c>
      <c r="E230" s="82"/>
      <c r="F230" s="82"/>
      <c r="K230" s="35"/>
      <c r="L230" s="7"/>
    </row>
    <row r="231" spans="1:18" hidden="1" x14ac:dyDescent="0.25">
      <c r="A231" s="7" t="s">
        <v>158</v>
      </c>
    </row>
    <row r="232" spans="1:18" hidden="1" x14ac:dyDescent="0.25">
      <c r="A232" s="7" t="s">
        <v>74</v>
      </c>
    </row>
    <row r="233" spans="1:18" ht="22.5" customHeight="1" x14ac:dyDescent="0.25">
      <c r="A233" s="7">
        <v>9</v>
      </c>
      <c r="B233" s="26" t="s">
        <v>218</v>
      </c>
      <c r="C233" s="26"/>
      <c r="D233" s="79" t="s">
        <v>219</v>
      </c>
      <c r="E233" s="80"/>
      <c r="F233" s="80"/>
      <c r="G233" s="28" t="s">
        <v>56</v>
      </c>
      <c r="H233" s="29">
        <v>1</v>
      </c>
      <c r="I233" s="30"/>
      <c r="J233" s="31"/>
      <c r="K233" s="32">
        <f>IF(AND(H233= "",I233= ""), 0, ROUND(ROUND(J233, 2) * ROUND(IF(I233="",H233,I233),  2), 2))</f>
        <v>0</v>
      </c>
      <c r="L233" s="7"/>
      <c r="N233" s="33">
        <v>0.2</v>
      </c>
      <c r="R233" s="7">
        <v>1369</v>
      </c>
    </row>
    <row r="234" spans="1:18" ht="112.5" customHeight="1" x14ac:dyDescent="0.25">
      <c r="A234" s="7" t="s">
        <v>59</v>
      </c>
      <c r="B234" s="34"/>
      <c r="C234" s="34"/>
      <c r="D234" s="81" t="s">
        <v>220</v>
      </c>
      <c r="E234" s="81"/>
      <c r="F234" s="81"/>
      <c r="G234" s="81"/>
      <c r="H234" s="81"/>
      <c r="I234" s="81"/>
      <c r="J234" s="81"/>
      <c r="K234" s="34"/>
    </row>
    <row r="235" spans="1:18" hidden="1" x14ac:dyDescent="0.25">
      <c r="A235" s="7" t="s">
        <v>61</v>
      </c>
    </row>
    <row r="236" spans="1:18" ht="22.5" customHeight="1" x14ac:dyDescent="0.25">
      <c r="A236" s="7">
        <v>9</v>
      </c>
      <c r="B236" s="26" t="s">
        <v>221</v>
      </c>
      <c r="C236" s="26"/>
      <c r="D236" s="79" t="s">
        <v>222</v>
      </c>
      <c r="E236" s="80"/>
      <c r="F236" s="80"/>
      <c r="G236" s="28" t="s">
        <v>56</v>
      </c>
      <c r="H236" s="29">
        <v>1</v>
      </c>
      <c r="I236" s="30"/>
      <c r="J236" s="31"/>
      <c r="K236" s="32">
        <f>IF(AND(H236= "",I236= ""), 0, ROUND(ROUND(J236, 2) * ROUND(IF(I236="",H236,I236),  2), 2))</f>
        <v>0</v>
      </c>
      <c r="L236" s="7"/>
      <c r="N236" s="33">
        <v>0.2</v>
      </c>
      <c r="R236" s="7">
        <v>1369</v>
      </c>
    </row>
    <row r="237" spans="1:18" ht="56.25" customHeight="1" x14ac:dyDescent="0.25">
      <c r="A237" s="7" t="s">
        <v>59</v>
      </c>
      <c r="B237" s="34"/>
      <c r="C237" s="34"/>
      <c r="D237" s="81" t="s">
        <v>223</v>
      </c>
      <c r="E237" s="81"/>
      <c r="F237" s="81"/>
      <c r="G237" s="81"/>
      <c r="H237" s="81"/>
      <c r="I237" s="81"/>
      <c r="J237" s="81"/>
      <c r="K237" s="34"/>
    </row>
    <row r="238" spans="1:18" hidden="1" x14ac:dyDescent="0.25">
      <c r="A238" s="7" t="s">
        <v>61</v>
      </c>
    </row>
    <row r="239" spans="1:18" hidden="1" x14ac:dyDescent="0.25">
      <c r="A239" s="7" t="s">
        <v>86</v>
      </c>
    </row>
    <row r="240" spans="1:18" ht="30" customHeight="1" x14ac:dyDescent="0.25">
      <c r="A240" s="7">
        <v>4</v>
      </c>
      <c r="B240" s="17" t="s">
        <v>224</v>
      </c>
      <c r="C240" s="17"/>
      <c r="D240" s="76" t="s">
        <v>225</v>
      </c>
      <c r="E240" s="76"/>
      <c r="F240" s="76"/>
      <c r="G240" s="20"/>
      <c r="H240" s="20"/>
      <c r="I240" s="20"/>
      <c r="J240" s="20"/>
      <c r="K240" s="21"/>
      <c r="L240" s="7"/>
    </row>
    <row r="241" spans="1:18" hidden="1" x14ac:dyDescent="0.25">
      <c r="A241" s="7" t="s">
        <v>226</v>
      </c>
    </row>
    <row r="242" spans="1:18" hidden="1" x14ac:dyDescent="0.25">
      <c r="A242" s="7" t="s">
        <v>226</v>
      </c>
    </row>
    <row r="243" spans="1:18" x14ac:dyDescent="0.25">
      <c r="A243" s="7">
        <v>5</v>
      </c>
      <c r="B243" s="17" t="s">
        <v>227</v>
      </c>
      <c r="C243" s="17"/>
      <c r="D243" s="77" t="s">
        <v>228</v>
      </c>
      <c r="E243" s="77"/>
      <c r="F243" s="77"/>
      <c r="G243" s="22"/>
      <c r="H243" s="22"/>
      <c r="I243" s="22"/>
      <c r="J243" s="22"/>
      <c r="K243" s="23"/>
      <c r="L243" s="7"/>
    </row>
    <row r="244" spans="1:18" x14ac:dyDescent="0.25">
      <c r="A244" s="7">
        <v>6</v>
      </c>
      <c r="B244" s="17" t="s">
        <v>229</v>
      </c>
      <c r="C244" s="17"/>
      <c r="D244" s="78" t="s">
        <v>230</v>
      </c>
      <c r="E244" s="78"/>
      <c r="F244" s="78"/>
      <c r="G244" s="24"/>
      <c r="H244" s="24"/>
      <c r="I244" s="24"/>
      <c r="J244" s="24"/>
      <c r="K244" s="25"/>
      <c r="L244" s="7"/>
    </row>
    <row r="245" spans="1:18" ht="22.5" customHeight="1" x14ac:dyDescent="0.25">
      <c r="A245" s="7">
        <v>9</v>
      </c>
      <c r="B245" s="26" t="s">
        <v>231</v>
      </c>
      <c r="C245" s="26"/>
      <c r="D245" s="79" t="s">
        <v>232</v>
      </c>
      <c r="E245" s="80"/>
      <c r="F245" s="80"/>
      <c r="G245" s="28" t="s">
        <v>56</v>
      </c>
      <c r="H245" s="29">
        <v>1</v>
      </c>
      <c r="I245" s="30"/>
      <c r="J245" s="31"/>
      <c r="K245" s="32">
        <f>IF(AND(H245= "",I245= ""), 0, ROUND(ROUND(J245, 2) * ROUND(IF(I245="",H245,I245),  2), 2))</f>
        <v>0</v>
      </c>
      <c r="L245" s="7"/>
      <c r="N245" s="33">
        <v>0.2</v>
      </c>
      <c r="R245" s="7">
        <v>1369</v>
      </c>
    </row>
    <row r="246" spans="1:18" hidden="1" x14ac:dyDescent="0.25">
      <c r="A246" s="7" t="s">
        <v>57</v>
      </c>
    </row>
    <row r="247" spans="1:18" ht="157.5" customHeight="1" x14ac:dyDescent="0.25">
      <c r="A247" s="7" t="s">
        <v>59</v>
      </c>
      <c r="B247" s="34"/>
      <c r="C247" s="34"/>
      <c r="D247" s="81" t="s">
        <v>233</v>
      </c>
      <c r="E247" s="81"/>
      <c r="F247" s="81"/>
      <c r="G247" s="81"/>
      <c r="H247" s="81"/>
      <c r="I247" s="81"/>
      <c r="J247" s="81"/>
      <c r="K247" s="34"/>
    </row>
    <row r="248" spans="1:18" hidden="1" x14ac:dyDescent="0.25">
      <c r="A248" s="7" t="s">
        <v>61</v>
      </c>
    </row>
    <row r="249" spans="1:18" x14ac:dyDescent="0.25">
      <c r="A249" s="7">
        <v>9</v>
      </c>
      <c r="B249" s="26" t="s">
        <v>234</v>
      </c>
      <c r="C249" s="26"/>
      <c r="D249" s="79" t="s">
        <v>235</v>
      </c>
      <c r="E249" s="80"/>
      <c r="F249" s="80"/>
      <c r="G249" s="28" t="s">
        <v>56</v>
      </c>
      <c r="H249" s="29">
        <v>1</v>
      </c>
      <c r="I249" s="30"/>
      <c r="J249" s="31"/>
      <c r="K249" s="32">
        <f>IF(AND(H249= "",I249= ""), 0, ROUND(ROUND(J249, 2) * ROUND(IF(I249="",H249,I249),  2), 2))</f>
        <v>0</v>
      </c>
      <c r="L249" s="7"/>
      <c r="N249" s="33">
        <v>0.2</v>
      </c>
      <c r="R249" s="7">
        <v>1369</v>
      </c>
    </row>
    <row r="250" spans="1:18" hidden="1" x14ac:dyDescent="0.25">
      <c r="A250" s="7" t="s">
        <v>57</v>
      </c>
    </row>
    <row r="251" spans="1:18" ht="45" customHeight="1" x14ac:dyDescent="0.25">
      <c r="A251" s="7" t="s">
        <v>59</v>
      </c>
      <c r="B251" s="34"/>
      <c r="C251" s="34"/>
      <c r="D251" s="81" t="s">
        <v>236</v>
      </c>
      <c r="E251" s="81"/>
      <c r="F251" s="81"/>
      <c r="G251" s="81"/>
      <c r="H251" s="81"/>
      <c r="I251" s="81"/>
      <c r="J251" s="81"/>
      <c r="K251" s="34"/>
    </row>
    <row r="252" spans="1:18" hidden="1" x14ac:dyDescent="0.25">
      <c r="A252" s="7" t="s">
        <v>61</v>
      </c>
    </row>
    <row r="253" spans="1:18" x14ac:dyDescent="0.25">
      <c r="A253" s="7">
        <v>9</v>
      </c>
      <c r="B253" s="26" t="s">
        <v>237</v>
      </c>
      <c r="C253" s="26"/>
      <c r="D253" s="79" t="s">
        <v>238</v>
      </c>
      <c r="E253" s="80"/>
      <c r="F253" s="80"/>
      <c r="G253" s="28" t="s">
        <v>14</v>
      </c>
      <c r="H253" s="36">
        <v>2</v>
      </c>
      <c r="I253" s="37"/>
      <c r="J253" s="31"/>
      <c r="K253" s="32">
        <f>IF(AND(H253= "",I253= ""), 0, ROUND(ROUND(J253, 2) * ROUND(IF(I253="",H253,I253),  0), 2))</f>
        <v>0</v>
      </c>
      <c r="L253" s="7"/>
      <c r="N253" s="33">
        <v>0.2</v>
      </c>
      <c r="R253" s="7">
        <v>1369</v>
      </c>
    </row>
    <row r="254" spans="1:18" hidden="1" x14ac:dyDescent="0.25">
      <c r="A254" s="7" t="s">
        <v>57</v>
      </c>
    </row>
    <row r="255" spans="1:18" ht="146.25" customHeight="1" x14ac:dyDescent="0.25">
      <c r="A255" s="7" t="s">
        <v>59</v>
      </c>
      <c r="B255" s="34"/>
      <c r="C255" s="34"/>
      <c r="D255" s="81" t="s">
        <v>239</v>
      </c>
      <c r="E255" s="81"/>
      <c r="F255" s="81"/>
      <c r="G255" s="81"/>
      <c r="H255" s="81"/>
      <c r="I255" s="81"/>
      <c r="J255" s="81"/>
      <c r="K255" s="34"/>
    </row>
    <row r="256" spans="1:18" hidden="1" x14ac:dyDescent="0.25">
      <c r="A256" s="7" t="s">
        <v>61</v>
      </c>
    </row>
    <row r="257" spans="1:18" x14ac:dyDescent="0.25">
      <c r="A257" s="7">
        <v>9</v>
      </c>
      <c r="B257" s="26" t="s">
        <v>240</v>
      </c>
      <c r="C257" s="26"/>
      <c r="D257" s="79" t="s">
        <v>241</v>
      </c>
      <c r="E257" s="80"/>
      <c r="F257" s="80"/>
      <c r="G257" s="28" t="s">
        <v>14</v>
      </c>
      <c r="H257" s="36">
        <v>1</v>
      </c>
      <c r="I257" s="37"/>
      <c r="J257" s="31"/>
      <c r="K257" s="32">
        <f>IF(AND(H257= "",I257= ""), 0, ROUND(ROUND(J257, 2) * ROUND(IF(I257="",H257,I257),  0), 2))</f>
        <v>0</v>
      </c>
      <c r="L257" s="7"/>
      <c r="N257" s="33">
        <v>0.2</v>
      </c>
      <c r="R257" s="7">
        <v>1369</v>
      </c>
    </row>
    <row r="258" spans="1:18" ht="45" customHeight="1" x14ac:dyDescent="0.25">
      <c r="A258" s="7" t="s">
        <v>59</v>
      </c>
      <c r="B258" s="34"/>
      <c r="C258" s="34"/>
      <c r="D258" s="81" t="s">
        <v>242</v>
      </c>
      <c r="E258" s="81"/>
      <c r="F258" s="81"/>
      <c r="G258" s="81"/>
      <c r="H258" s="81"/>
      <c r="I258" s="81"/>
      <c r="J258" s="81"/>
      <c r="K258" s="34"/>
    </row>
    <row r="259" spans="1:18" hidden="1" x14ac:dyDescent="0.25">
      <c r="A259" s="7" t="s">
        <v>61</v>
      </c>
    </row>
    <row r="260" spans="1:18" ht="22.5" customHeight="1" x14ac:dyDescent="0.25">
      <c r="A260" s="7">
        <v>9</v>
      </c>
      <c r="B260" s="26" t="s">
        <v>243</v>
      </c>
      <c r="C260" s="26"/>
      <c r="D260" s="79" t="s">
        <v>244</v>
      </c>
      <c r="E260" s="80"/>
      <c r="F260" s="80"/>
      <c r="G260" s="28" t="s">
        <v>56</v>
      </c>
      <c r="H260" s="29">
        <v>1</v>
      </c>
      <c r="I260" s="30"/>
      <c r="J260" s="31"/>
      <c r="K260" s="32">
        <f>IF(AND(H260= "",I260= ""), 0, ROUND(ROUND(J260, 2) * ROUND(IF(I260="",H260,I260),  2), 2))</f>
        <v>0</v>
      </c>
      <c r="L260" s="7"/>
      <c r="N260" s="33">
        <v>0.2</v>
      </c>
      <c r="R260" s="7">
        <v>1369</v>
      </c>
    </row>
    <row r="261" spans="1:18" ht="56.25" customHeight="1" x14ac:dyDescent="0.25">
      <c r="A261" s="7" t="s">
        <v>59</v>
      </c>
      <c r="B261" s="34"/>
      <c r="C261" s="34"/>
      <c r="D261" s="81" t="s">
        <v>245</v>
      </c>
      <c r="E261" s="81"/>
      <c r="F261" s="81"/>
      <c r="G261" s="81"/>
      <c r="H261" s="81"/>
      <c r="I261" s="81"/>
      <c r="J261" s="81"/>
      <c r="K261" s="34"/>
    </row>
    <row r="262" spans="1:18" hidden="1" x14ac:dyDescent="0.25">
      <c r="A262" s="7" t="s">
        <v>61</v>
      </c>
    </row>
    <row r="263" spans="1:18" hidden="1" x14ac:dyDescent="0.25">
      <c r="A263" s="7" t="s">
        <v>65</v>
      </c>
    </row>
    <row r="264" spans="1:18" hidden="1" x14ac:dyDescent="0.25">
      <c r="A264" s="7" t="s">
        <v>85</v>
      </c>
    </row>
    <row r="265" spans="1:18" x14ac:dyDescent="0.25">
      <c r="A265" s="7">
        <v>5</v>
      </c>
      <c r="B265" s="17" t="s">
        <v>246</v>
      </c>
      <c r="C265" s="17"/>
      <c r="D265" s="77" t="s">
        <v>247</v>
      </c>
      <c r="E265" s="77"/>
      <c r="F265" s="77"/>
      <c r="G265" s="22"/>
      <c r="H265" s="22"/>
      <c r="I265" s="22"/>
      <c r="J265" s="22"/>
      <c r="K265" s="23"/>
      <c r="L265" s="7"/>
    </row>
    <row r="266" spans="1:18" hidden="1" x14ac:dyDescent="0.25">
      <c r="A266" s="7" t="s">
        <v>51</v>
      </c>
    </row>
    <row r="267" spans="1:18" hidden="1" x14ac:dyDescent="0.25">
      <c r="A267" s="7" t="s">
        <v>85</v>
      </c>
    </row>
    <row r="268" spans="1:18" x14ac:dyDescent="0.25">
      <c r="A268" s="7">
        <v>5</v>
      </c>
      <c r="B268" s="17" t="s">
        <v>248</v>
      </c>
      <c r="C268" s="17"/>
      <c r="D268" s="77" t="s">
        <v>249</v>
      </c>
      <c r="E268" s="77"/>
      <c r="F268" s="77"/>
      <c r="G268" s="22"/>
      <c r="H268" s="22"/>
      <c r="I268" s="22"/>
      <c r="J268" s="22"/>
      <c r="K268" s="23"/>
      <c r="L268" s="7"/>
    </row>
    <row r="269" spans="1:18" hidden="1" x14ac:dyDescent="0.25">
      <c r="A269" s="7" t="s">
        <v>51</v>
      </c>
    </row>
    <row r="270" spans="1:18" x14ac:dyDescent="0.25">
      <c r="A270" s="7">
        <v>9</v>
      </c>
      <c r="B270" s="26" t="s">
        <v>250</v>
      </c>
      <c r="C270" s="26"/>
      <c r="D270" s="79" t="s">
        <v>251</v>
      </c>
      <c r="E270" s="80"/>
      <c r="F270" s="80"/>
      <c r="G270" s="28" t="s">
        <v>56</v>
      </c>
      <c r="H270" s="29">
        <v>1</v>
      </c>
      <c r="I270" s="30"/>
      <c r="J270" s="31"/>
      <c r="K270" s="32">
        <f>IF(AND(H270= "",I270= ""), 0, ROUND(ROUND(J270, 2) * ROUND(IF(I270="",H270,I270),  2), 2))</f>
        <v>0</v>
      </c>
      <c r="L270" s="7"/>
      <c r="N270" s="33">
        <v>0.2</v>
      </c>
      <c r="R270" s="7">
        <v>1369</v>
      </c>
    </row>
    <row r="271" spans="1:18" hidden="1" x14ac:dyDescent="0.25">
      <c r="A271" s="7" t="s">
        <v>57</v>
      </c>
    </row>
    <row r="272" spans="1:18" ht="157.5" customHeight="1" x14ac:dyDescent="0.25">
      <c r="A272" s="7" t="s">
        <v>59</v>
      </c>
      <c r="B272" s="34"/>
      <c r="C272" s="34"/>
      <c r="D272" s="81" t="s">
        <v>252</v>
      </c>
      <c r="E272" s="81"/>
      <c r="F272" s="81"/>
      <c r="G272" s="81"/>
      <c r="H272" s="81"/>
      <c r="I272" s="81"/>
      <c r="J272" s="81"/>
      <c r="K272" s="34"/>
    </row>
    <row r="273" spans="1:18" hidden="1" x14ac:dyDescent="0.25">
      <c r="A273" s="7" t="s">
        <v>61</v>
      </c>
    </row>
    <row r="274" spans="1:18" hidden="1" x14ac:dyDescent="0.25">
      <c r="A274" s="7" t="s">
        <v>85</v>
      </c>
    </row>
    <row r="275" spans="1:18" hidden="1" x14ac:dyDescent="0.25">
      <c r="A275" s="7" t="s">
        <v>86</v>
      </c>
    </row>
    <row r="276" spans="1:18" x14ac:dyDescent="0.25">
      <c r="A276" s="7" t="s">
        <v>43</v>
      </c>
      <c r="B276" s="27"/>
      <c r="C276" s="27"/>
      <c r="D276" s="84"/>
      <c r="E276" s="84"/>
      <c r="F276" s="84"/>
      <c r="K276" s="27"/>
    </row>
    <row r="277" spans="1:18" ht="25.5" customHeight="1" x14ac:dyDescent="0.25">
      <c r="B277" s="27"/>
      <c r="C277" s="27"/>
      <c r="D277" s="87" t="s">
        <v>45</v>
      </c>
      <c r="E277" s="88"/>
      <c r="F277" s="88"/>
      <c r="G277" s="85"/>
      <c r="H277" s="85"/>
      <c r="I277" s="85"/>
      <c r="J277" s="85"/>
      <c r="K277" s="86"/>
    </row>
    <row r="278" spans="1:18" x14ac:dyDescent="0.25">
      <c r="B278" s="27"/>
      <c r="C278" s="27"/>
      <c r="D278" s="90"/>
      <c r="E278" s="57"/>
      <c r="F278" s="57"/>
      <c r="G278" s="57"/>
      <c r="H278" s="57"/>
      <c r="I278" s="57"/>
      <c r="J278" s="57"/>
      <c r="K278" s="89"/>
    </row>
    <row r="279" spans="1:18" x14ac:dyDescent="0.25">
      <c r="B279" s="27"/>
      <c r="C279" s="27"/>
      <c r="D279" s="93" t="s">
        <v>253</v>
      </c>
      <c r="E279" s="94"/>
      <c r="F279" s="94"/>
      <c r="G279" s="91">
        <f>SUMIF(L13:L276, IF(L12="","",L12), K13:K276)</f>
        <v>0</v>
      </c>
      <c r="H279" s="91"/>
      <c r="I279" s="91"/>
      <c r="J279" s="91"/>
      <c r="K279" s="92"/>
    </row>
    <row r="280" spans="1:18" x14ac:dyDescent="0.25">
      <c r="B280" s="27"/>
      <c r="C280" s="27"/>
      <c r="D280" s="93" t="s">
        <v>254</v>
      </c>
      <c r="E280" s="94"/>
      <c r="F280" s="94"/>
      <c r="G280" s="91">
        <f>ROUND(SUMIF(L13:L276, IF(L12="","",L12), K13:K276) * 0.2, 2)</f>
        <v>0</v>
      </c>
      <c r="H280" s="91"/>
      <c r="I280" s="91"/>
      <c r="J280" s="91"/>
      <c r="K280" s="92"/>
    </row>
    <row r="281" spans="1:18" x14ac:dyDescent="0.25">
      <c r="B281" s="27"/>
      <c r="C281" s="27"/>
      <c r="D281" s="97" t="s">
        <v>255</v>
      </c>
      <c r="E281" s="98"/>
      <c r="F281" s="98"/>
      <c r="G281" s="95">
        <f>SUM(G279:G280)</f>
        <v>0</v>
      </c>
      <c r="H281" s="95"/>
      <c r="I281" s="95"/>
      <c r="J281" s="95"/>
      <c r="K281" s="96"/>
    </row>
    <row r="282" spans="1:18" ht="31.5" customHeight="1" x14ac:dyDescent="0.25">
      <c r="A282" s="7">
        <v>3</v>
      </c>
      <c r="B282" s="17" t="s">
        <v>256</v>
      </c>
      <c r="C282" s="17"/>
      <c r="D282" s="75" t="s">
        <v>257</v>
      </c>
      <c r="E282" s="75"/>
      <c r="F282" s="75"/>
      <c r="G282" s="18"/>
      <c r="H282" s="18"/>
      <c r="I282" s="18"/>
      <c r="J282" s="18"/>
      <c r="K282" s="19"/>
      <c r="L282" s="7"/>
    </row>
    <row r="283" spans="1:18" hidden="1" x14ac:dyDescent="0.25">
      <c r="A283" s="7" t="s">
        <v>46</v>
      </c>
    </row>
    <row r="284" spans="1:18" hidden="1" x14ac:dyDescent="0.25">
      <c r="A284" s="7" t="s">
        <v>46</v>
      </c>
    </row>
    <row r="285" spans="1:18" x14ac:dyDescent="0.25">
      <c r="A285" s="7">
        <v>4</v>
      </c>
      <c r="B285" s="17" t="s">
        <v>258</v>
      </c>
      <c r="C285" s="17"/>
      <c r="D285" s="76" t="s">
        <v>107</v>
      </c>
      <c r="E285" s="76"/>
      <c r="F285" s="76"/>
      <c r="G285" s="20"/>
      <c r="H285" s="20"/>
      <c r="I285" s="20"/>
      <c r="J285" s="20"/>
      <c r="K285" s="21"/>
      <c r="L285" s="7"/>
    </row>
    <row r="286" spans="1:18" x14ac:dyDescent="0.25">
      <c r="A286" s="7">
        <v>5</v>
      </c>
      <c r="B286" s="17" t="s">
        <v>259</v>
      </c>
      <c r="C286" s="17"/>
      <c r="D286" s="77" t="s">
        <v>260</v>
      </c>
      <c r="E286" s="77"/>
      <c r="F286" s="77"/>
      <c r="G286" s="22"/>
      <c r="H286" s="22"/>
      <c r="I286" s="22"/>
      <c r="J286" s="22"/>
      <c r="K286" s="23"/>
      <c r="L286" s="7"/>
    </row>
    <row r="287" spans="1:18" hidden="1" x14ac:dyDescent="0.25">
      <c r="A287" s="7" t="s">
        <v>51</v>
      </c>
    </row>
    <row r="288" spans="1:18" ht="22.5" customHeight="1" x14ac:dyDescent="0.25">
      <c r="A288" s="7">
        <v>9</v>
      </c>
      <c r="B288" s="26" t="s">
        <v>261</v>
      </c>
      <c r="C288" s="26"/>
      <c r="D288" s="79" t="s">
        <v>262</v>
      </c>
      <c r="E288" s="80"/>
      <c r="F288" s="80"/>
      <c r="G288" s="28" t="s">
        <v>13</v>
      </c>
      <c r="H288" s="29">
        <v>0</v>
      </c>
      <c r="I288" s="30"/>
      <c r="J288" s="31"/>
      <c r="K288" s="32">
        <f>IF(AND(H288= "",I288= ""), 0, ROUND(ROUND(J288, 2) * ROUND(IF(I288="",H288,I288),  2), 2))</f>
        <v>0</v>
      </c>
      <c r="L288" s="7"/>
      <c r="N288" s="33">
        <v>0.2</v>
      </c>
      <c r="R288" s="7">
        <v>1369</v>
      </c>
    </row>
    <row r="289" spans="1:18" hidden="1" x14ac:dyDescent="0.25">
      <c r="A289" s="7" t="s">
        <v>263</v>
      </c>
    </row>
    <row r="290" spans="1:18" ht="67.5" customHeight="1" x14ac:dyDescent="0.25">
      <c r="A290" s="7" t="s">
        <v>59</v>
      </c>
      <c r="B290" s="34"/>
      <c r="C290" s="34"/>
      <c r="D290" s="81" t="s">
        <v>264</v>
      </c>
      <c r="E290" s="81"/>
      <c r="F290" s="81"/>
      <c r="G290" s="81"/>
      <c r="H290" s="81"/>
      <c r="I290" s="81"/>
      <c r="J290" s="81"/>
      <c r="K290" s="34"/>
    </row>
    <row r="291" spans="1:18" hidden="1" x14ac:dyDescent="0.25">
      <c r="A291" s="7" t="s">
        <v>61</v>
      </c>
    </row>
    <row r="292" spans="1:18" hidden="1" x14ac:dyDescent="0.25">
      <c r="A292" s="7" t="s">
        <v>85</v>
      </c>
    </row>
    <row r="293" spans="1:18" ht="25.5" customHeight="1" x14ac:dyDescent="0.25">
      <c r="A293" s="7">
        <v>5</v>
      </c>
      <c r="B293" s="17" t="s">
        <v>265</v>
      </c>
      <c r="C293" s="17"/>
      <c r="D293" s="77" t="s">
        <v>266</v>
      </c>
      <c r="E293" s="77"/>
      <c r="F293" s="77"/>
      <c r="G293" s="22"/>
      <c r="H293" s="22"/>
      <c r="I293" s="22"/>
      <c r="J293" s="22"/>
      <c r="K293" s="23"/>
      <c r="L293" s="7"/>
    </row>
    <row r="294" spans="1:18" hidden="1" x14ac:dyDescent="0.25">
      <c r="A294" s="7" t="s">
        <v>51</v>
      </c>
    </row>
    <row r="295" spans="1:18" x14ac:dyDescent="0.25">
      <c r="A295" s="7">
        <v>9</v>
      </c>
      <c r="B295" s="26" t="s">
        <v>267</v>
      </c>
      <c r="C295" s="26"/>
      <c r="D295" s="79" t="s">
        <v>268</v>
      </c>
      <c r="E295" s="80"/>
      <c r="F295" s="80"/>
      <c r="G295" s="28" t="s">
        <v>56</v>
      </c>
      <c r="H295" s="29">
        <v>1</v>
      </c>
      <c r="I295" s="30"/>
      <c r="J295" s="31"/>
      <c r="K295" s="32">
        <f>IF(AND(H295= "",I295= ""), 0, ROUND(ROUND(J295, 2) * ROUND(IF(I295="",H295,I295),  2), 2))</f>
        <v>0</v>
      </c>
      <c r="L295" s="7"/>
      <c r="N295" s="33">
        <v>0.2</v>
      </c>
      <c r="R295" s="7">
        <v>1369</v>
      </c>
    </row>
    <row r="296" spans="1:18" hidden="1" x14ac:dyDescent="0.25">
      <c r="A296" s="7" t="s">
        <v>263</v>
      </c>
    </row>
    <row r="297" spans="1:18" ht="90" customHeight="1" x14ac:dyDescent="0.25">
      <c r="A297" s="7" t="s">
        <v>59</v>
      </c>
      <c r="B297" s="34"/>
      <c r="C297" s="34"/>
      <c r="D297" s="81" t="s">
        <v>269</v>
      </c>
      <c r="E297" s="81"/>
      <c r="F297" s="81"/>
      <c r="G297" s="81"/>
      <c r="H297" s="81"/>
      <c r="I297" s="81"/>
      <c r="J297" s="81"/>
      <c r="K297" s="34"/>
    </row>
    <row r="298" spans="1:18" hidden="1" x14ac:dyDescent="0.25">
      <c r="A298" s="7" t="s">
        <v>61</v>
      </c>
    </row>
    <row r="299" spans="1:18" hidden="1" x14ac:dyDescent="0.25">
      <c r="A299" s="7" t="s">
        <v>85</v>
      </c>
    </row>
    <row r="300" spans="1:18" hidden="1" x14ac:dyDescent="0.25">
      <c r="A300" s="7" t="s">
        <v>86</v>
      </c>
    </row>
    <row r="301" spans="1:18" x14ac:dyDescent="0.25">
      <c r="A301" s="7">
        <v>4</v>
      </c>
      <c r="B301" s="17" t="s">
        <v>270</v>
      </c>
      <c r="C301" s="17"/>
      <c r="D301" s="76" t="s">
        <v>271</v>
      </c>
      <c r="E301" s="76"/>
      <c r="F301" s="76"/>
      <c r="G301" s="20"/>
      <c r="H301" s="20"/>
      <c r="I301" s="20"/>
      <c r="J301" s="20"/>
      <c r="K301" s="21"/>
      <c r="L301" s="7"/>
    </row>
    <row r="302" spans="1:18" x14ac:dyDescent="0.25">
      <c r="A302" s="7">
        <v>5</v>
      </c>
      <c r="B302" s="17" t="s">
        <v>272</v>
      </c>
      <c r="C302" s="17"/>
      <c r="D302" s="77" t="s">
        <v>273</v>
      </c>
      <c r="E302" s="77"/>
      <c r="F302" s="77"/>
      <c r="G302" s="22"/>
      <c r="H302" s="22"/>
      <c r="I302" s="22"/>
      <c r="J302" s="22"/>
      <c r="K302" s="23"/>
      <c r="L302" s="7"/>
    </row>
    <row r="303" spans="1:18" hidden="1" x14ac:dyDescent="0.25">
      <c r="A303" s="7" t="s">
        <v>51</v>
      </c>
    </row>
    <row r="304" spans="1:18" x14ac:dyDescent="0.25">
      <c r="A304" s="7">
        <v>6</v>
      </c>
      <c r="B304" s="17" t="s">
        <v>274</v>
      </c>
      <c r="C304" s="17"/>
      <c r="D304" s="78" t="s">
        <v>275</v>
      </c>
      <c r="E304" s="78"/>
      <c r="F304" s="78"/>
      <c r="G304" s="24"/>
      <c r="H304" s="24"/>
      <c r="I304" s="24"/>
      <c r="J304" s="24"/>
      <c r="K304" s="25"/>
      <c r="L304" s="7"/>
    </row>
    <row r="305" spans="1:18" ht="22.5" customHeight="1" x14ac:dyDescent="0.25">
      <c r="A305" s="7">
        <v>9</v>
      </c>
      <c r="B305" s="26" t="s">
        <v>276</v>
      </c>
      <c r="C305" s="26"/>
      <c r="D305" s="79" t="s">
        <v>277</v>
      </c>
      <c r="E305" s="80"/>
      <c r="F305" s="80"/>
      <c r="G305" s="28" t="s">
        <v>13</v>
      </c>
      <c r="H305" s="29">
        <v>0</v>
      </c>
      <c r="I305" s="30"/>
      <c r="J305" s="31"/>
      <c r="K305" s="32">
        <f>IF(AND(H305= "",I305= ""), 0, ROUND(ROUND(J305, 2) * ROUND(IF(I305="",H305,I305),  2), 2))</f>
        <v>0</v>
      </c>
      <c r="L305" s="7"/>
      <c r="N305" s="33">
        <v>0.2</v>
      </c>
      <c r="R305" s="7">
        <v>1369</v>
      </c>
    </row>
    <row r="306" spans="1:18" hidden="1" x14ac:dyDescent="0.25">
      <c r="A306" s="7" t="s">
        <v>263</v>
      </c>
    </row>
    <row r="307" spans="1:18" ht="123.75" customHeight="1" x14ac:dyDescent="0.25">
      <c r="A307" s="7" t="s">
        <v>59</v>
      </c>
      <c r="B307" s="34"/>
      <c r="C307" s="34"/>
      <c r="D307" s="81" t="s">
        <v>278</v>
      </c>
      <c r="E307" s="81"/>
      <c r="F307" s="81"/>
      <c r="G307" s="81"/>
      <c r="H307" s="81"/>
      <c r="I307" s="81"/>
      <c r="J307" s="81"/>
      <c r="K307" s="34"/>
    </row>
    <row r="308" spans="1:18" hidden="1" x14ac:dyDescent="0.25">
      <c r="A308" s="7" t="s">
        <v>61</v>
      </c>
    </row>
    <row r="309" spans="1:18" hidden="1" x14ac:dyDescent="0.25">
      <c r="A309" s="7" t="s">
        <v>65</v>
      </c>
    </row>
    <row r="310" spans="1:18" hidden="1" x14ac:dyDescent="0.25">
      <c r="A310" s="7" t="s">
        <v>85</v>
      </c>
    </row>
    <row r="311" spans="1:18" x14ac:dyDescent="0.25">
      <c r="A311" s="7">
        <v>5</v>
      </c>
      <c r="B311" s="17" t="s">
        <v>279</v>
      </c>
      <c r="C311" s="17"/>
      <c r="D311" s="77" t="s">
        <v>280</v>
      </c>
      <c r="E311" s="77"/>
      <c r="F311" s="77"/>
      <c r="G311" s="22"/>
      <c r="H311" s="22"/>
      <c r="I311" s="22"/>
      <c r="J311" s="22"/>
      <c r="K311" s="23"/>
      <c r="L311" s="7"/>
    </row>
    <row r="312" spans="1:18" hidden="1" x14ac:dyDescent="0.25">
      <c r="A312" s="7" t="s">
        <v>51</v>
      </c>
    </row>
    <row r="313" spans="1:18" ht="24" customHeight="1" x14ac:dyDescent="0.25">
      <c r="A313" s="7">
        <v>8</v>
      </c>
      <c r="B313" s="26" t="s">
        <v>281</v>
      </c>
      <c r="C313" s="26"/>
      <c r="D313" s="82" t="s">
        <v>282</v>
      </c>
      <c r="E313" s="82"/>
      <c r="F313" s="82"/>
      <c r="K313" s="35"/>
      <c r="L313" s="7"/>
    </row>
    <row r="314" spans="1:18" hidden="1" x14ac:dyDescent="0.25">
      <c r="A314" s="7" t="s">
        <v>158</v>
      </c>
    </row>
    <row r="315" spans="1:18" x14ac:dyDescent="0.25">
      <c r="A315" s="7">
        <v>9</v>
      </c>
      <c r="B315" s="26" t="s">
        <v>283</v>
      </c>
      <c r="C315" s="26"/>
      <c r="D315" s="79" t="s">
        <v>284</v>
      </c>
      <c r="E315" s="80"/>
      <c r="F315" s="80"/>
      <c r="G315" s="28" t="s">
        <v>126</v>
      </c>
      <c r="H315" s="29">
        <v>0</v>
      </c>
      <c r="I315" s="30"/>
      <c r="J315" s="31"/>
      <c r="K315" s="32">
        <f>IF(AND(H315= "",I315= ""), 0, ROUND(ROUND(J315, 2) * ROUND(IF(I315="",H315,I315),  2), 2))</f>
        <v>0</v>
      </c>
      <c r="L315" s="7"/>
      <c r="N315" s="33">
        <v>0.2</v>
      </c>
      <c r="R315" s="7">
        <v>1369</v>
      </c>
    </row>
    <row r="316" spans="1:18" hidden="1" x14ac:dyDescent="0.25">
      <c r="A316" s="7" t="s">
        <v>263</v>
      </c>
    </row>
    <row r="317" spans="1:18" ht="67.5" customHeight="1" x14ac:dyDescent="0.25">
      <c r="A317" s="7" t="s">
        <v>59</v>
      </c>
      <c r="B317" s="34"/>
      <c r="C317" s="34"/>
      <c r="D317" s="81" t="s">
        <v>285</v>
      </c>
      <c r="E317" s="81"/>
      <c r="F317" s="81"/>
      <c r="G317" s="81"/>
      <c r="H317" s="81"/>
      <c r="I317" s="81"/>
      <c r="J317" s="81"/>
      <c r="K317" s="34"/>
    </row>
    <row r="318" spans="1:18" hidden="1" x14ac:dyDescent="0.25">
      <c r="A318" s="7" t="s">
        <v>61</v>
      </c>
    </row>
    <row r="319" spans="1:18" hidden="1" x14ac:dyDescent="0.25">
      <c r="A319" s="7" t="s">
        <v>74</v>
      </c>
    </row>
    <row r="320" spans="1:18" hidden="1" x14ac:dyDescent="0.25">
      <c r="A320" s="7" t="s">
        <v>85</v>
      </c>
    </row>
    <row r="321" spans="1:18" x14ac:dyDescent="0.25">
      <c r="A321" s="7">
        <v>5</v>
      </c>
      <c r="B321" s="17" t="s">
        <v>286</v>
      </c>
      <c r="C321" s="17"/>
      <c r="D321" s="77" t="s">
        <v>287</v>
      </c>
      <c r="E321" s="77"/>
      <c r="F321" s="77"/>
      <c r="G321" s="22"/>
      <c r="H321" s="22"/>
      <c r="I321" s="22"/>
      <c r="J321" s="22"/>
      <c r="K321" s="23"/>
      <c r="L321" s="7"/>
    </row>
    <row r="322" spans="1:18" x14ac:dyDescent="0.25">
      <c r="A322" s="7">
        <v>9</v>
      </c>
      <c r="B322" s="26" t="s">
        <v>288</v>
      </c>
      <c r="C322" s="26"/>
      <c r="D322" s="79" t="s">
        <v>289</v>
      </c>
      <c r="E322" s="80"/>
      <c r="F322" s="80"/>
      <c r="G322" s="28" t="s">
        <v>56</v>
      </c>
      <c r="H322" s="29">
        <v>1</v>
      </c>
      <c r="I322" s="30"/>
      <c r="J322" s="31"/>
      <c r="K322" s="32">
        <f>IF(AND(H322= "",I322= ""), 0, ROUND(ROUND(J322, 2) * ROUND(IF(I322="",H322,I322),  2), 2))</f>
        <v>0</v>
      </c>
      <c r="L322" s="7"/>
      <c r="N322" s="33">
        <v>0.2</v>
      </c>
      <c r="R322" s="7">
        <v>1369</v>
      </c>
    </row>
    <row r="323" spans="1:18" hidden="1" x14ac:dyDescent="0.25">
      <c r="A323" s="7" t="s">
        <v>57</v>
      </c>
    </row>
    <row r="324" spans="1:18" hidden="1" x14ac:dyDescent="0.25">
      <c r="A324" s="7" t="s">
        <v>263</v>
      </c>
    </row>
    <row r="325" spans="1:18" ht="45" customHeight="1" x14ac:dyDescent="0.25">
      <c r="A325" s="7" t="s">
        <v>59</v>
      </c>
      <c r="B325" s="34"/>
      <c r="C325" s="34"/>
      <c r="D325" s="81" t="s">
        <v>290</v>
      </c>
      <c r="E325" s="81"/>
      <c r="F325" s="81"/>
      <c r="G325" s="81"/>
      <c r="H325" s="81"/>
      <c r="I325" s="81"/>
      <c r="J325" s="81"/>
      <c r="K325" s="34"/>
    </row>
    <row r="326" spans="1:18" hidden="1" x14ac:dyDescent="0.25">
      <c r="A326" s="7" t="s">
        <v>61</v>
      </c>
    </row>
    <row r="327" spans="1:18" x14ac:dyDescent="0.25">
      <c r="A327" s="7">
        <v>9</v>
      </c>
      <c r="B327" s="26" t="s">
        <v>291</v>
      </c>
      <c r="C327" s="26"/>
      <c r="D327" s="79" t="s">
        <v>292</v>
      </c>
      <c r="E327" s="80"/>
      <c r="F327" s="80"/>
      <c r="G327" s="28" t="s">
        <v>56</v>
      </c>
      <c r="H327" s="29">
        <v>1</v>
      </c>
      <c r="I327" s="30"/>
      <c r="J327" s="31"/>
      <c r="K327" s="32">
        <f>IF(AND(H327= "",I327= ""), 0, ROUND(ROUND(J327, 2) * ROUND(IF(I327="",H327,I327),  2), 2))</f>
        <v>0</v>
      </c>
      <c r="L327" s="7"/>
      <c r="N327" s="33">
        <v>0.2</v>
      </c>
      <c r="R327" s="7">
        <v>1369</v>
      </c>
    </row>
    <row r="328" spans="1:18" hidden="1" x14ac:dyDescent="0.25">
      <c r="A328" s="7" t="s">
        <v>57</v>
      </c>
    </row>
    <row r="329" spans="1:18" hidden="1" x14ac:dyDescent="0.25">
      <c r="A329" s="7" t="s">
        <v>263</v>
      </c>
    </row>
    <row r="330" spans="1:18" ht="56.25" customHeight="1" x14ac:dyDescent="0.25">
      <c r="A330" s="7" t="s">
        <v>59</v>
      </c>
      <c r="B330" s="34"/>
      <c r="C330" s="34"/>
      <c r="D330" s="81" t="s">
        <v>293</v>
      </c>
      <c r="E330" s="81"/>
      <c r="F330" s="81"/>
      <c r="G330" s="81"/>
      <c r="H330" s="81"/>
      <c r="I330" s="81"/>
      <c r="J330" s="81"/>
      <c r="K330" s="34"/>
    </row>
    <row r="331" spans="1:18" hidden="1" x14ac:dyDescent="0.25">
      <c r="A331" s="7" t="s">
        <v>61</v>
      </c>
    </row>
    <row r="332" spans="1:18" x14ac:dyDescent="0.25">
      <c r="A332" s="7">
        <v>9</v>
      </c>
      <c r="B332" s="26" t="s">
        <v>294</v>
      </c>
      <c r="C332" s="26"/>
      <c r="D332" s="79" t="s">
        <v>295</v>
      </c>
      <c r="E332" s="80"/>
      <c r="F332" s="80"/>
      <c r="G332" s="28" t="s">
        <v>56</v>
      </c>
      <c r="H332" s="29">
        <v>1</v>
      </c>
      <c r="I332" s="30"/>
      <c r="J332" s="31"/>
      <c r="K332" s="32">
        <f>IF(AND(H332= "",I332= ""), 0, ROUND(ROUND(J332, 2) * ROUND(IF(I332="",H332,I332),  2), 2))</f>
        <v>0</v>
      </c>
      <c r="L332" s="7"/>
      <c r="N332" s="33">
        <v>0.2</v>
      </c>
      <c r="R332" s="7">
        <v>1369</v>
      </c>
    </row>
    <row r="333" spans="1:18" hidden="1" x14ac:dyDescent="0.25">
      <c r="A333" s="7" t="s">
        <v>263</v>
      </c>
    </row>
    <row r="334" spans="1:18" ht="45" customHeight="1" x14ac:dyDescent="0.25">
      <c r="A334" s="7" t="s">
        <v>59</v>
      </c>
      <c r="B334" s="34"/>
      <c r="C334" s="34"/>
      <c r="D334" s="81" t="s">
        <v>296</v>
      </c>
      <c r="E334" s="81"/>
      <c r="F334" s="81"/>
      <c r="G334" s="81"/>
      <c r="H334" s="81"/>
      <c r="I334" s="81"/>
      <c r="J334" s="81"/>
      <c r="K334" s="34"/>
    </row>
    <row r="335" spans="1:18" hidden="1" x14ac:dyDescent="0.25">
      <c r="A335" s="7" t="s">
        <v>61</v>
      </c>
    </row>
    <row r="336" spans="1:18" x14ac:dyDescent="0.25">
      <c r="A336" s="7">
        <v>9</v>
      </c>
      <c r="B336" s="26" t="s">
        <v>297</v>
      </c>
      <c r="C336" s="26"/>
      <c r="D336" s="79" t="s">
        <v>298</v>
      </c>
      <c r="E336" s="80"/>
      <c r="F336" s="80"/>
      <c r="G336" s="28" t="s">
        <v>56</v>
      </c>
      <c r="H336" s="29">
        <v>1</v>
      </c>
      <c r="I336" s="30"/>
      <c r="J336" s="31"/>
      <c r="K336" s="32">
        <f>IF(AND(H336= "",I336= ""), 0, ROUND(ROUND(J336, 2) * ROUND(IF(I336="",H336,I336),  2), 2))</f>
        <v>0</v>
      </c>
      <c r="L336" s="7"/>
      <c r="N336" s="33">
        <v>0.2</v>
      </c>
      <c r="R336" s="7">
        <v>1369</v>
      </c>
    </row>
    <row r="337" spans="1:18" hidden="1" x14ac:dyDescent="0.25">
      <c r="A337" s="7" t="s">
        <v>57</v>
      </c>
    </row>
    <row r="338" spans="1:18" hidden="1" x14ac:dyDescent="0.25">
      <c r="A338" s="7" t="s">
        <v>263</v>
      </c>
    </row>
    <row r="339" spans="1:18" ht="56.25" customHeight="1" x14ac:dyDescent="0.25">
      <c r="A339" s="7" t="s">
        <v>59</v>
      </c>
      <c r="B339" s="34"/>
      <c r="C339" s="34"/>
      <c r="D339" s="81" t="s">
        <v>299</v>
      </c>
      <c r="E339" s="81"/>
      <c r="F339" s="81"/>
      <c r="G339" s="81"/>
      <c r="H339" s="81"/>
      <c r="I339" s="81"/>
      <c r="J339" s="81"/>
      <c r="K339" s="34"/>
    </row>
    <row r="340" spans="1:18" hidden="1" x14ac:dyDescent="0.25">
      <c r="A340" s="7" t="s">
        <v>61</v>
      </c>
    </row>
    <row r="341" spans="1:18" hidden="1" x14ac:dyDescent="0.25">
      <c r="A341" s="7" t="s">
        <v>85</v>
      </c>
    </row>
    <row r="342" spans="1:18" hidden="1" x14ac:dyDescent="0.25">
      <c r="A342" s="7" t="s">
        <v>86</v>
      </c>
    </row>
    <row r="343" spans="1:18" x14ac:dyDescent="0.25">
      <c r="A343" s="7">
        <v>4</v>
      </c>
      <c r="B343" s="17" t="s">
        <v>300</v>
      </c>
      <c r="C343" s="17"/>
      <c r="D343" s="76" t="s">
        <v>301</v>
      </c>
      <c r="E343" s="76"/>
      <c r="F343" s="76"/>
      <c r="G343" s="20"/>
      <c r="H343" s="20"/>
      <c r="I343" s="20"/>
      <c r="J343" s="20"/>
      <c r="K343" s="21"/>
      <c r="L343" s="7"/>
    </row>
    <row r="344" spans="1:18" x14ac:dyDescent="0.25">
      <c r="A344" s="7">
        <v>8</v>
      </c>
      <c r="B344" s="26" t="s">
        <v>302</v>
      </c>
      <c r="C344" s="26"/>
      <c r="D344" s="82" t="s">
        <v>303</v>
      </c>
      <c r="E344" s="82"/>
      <c r="F344" s="82"/>
      <c r="K344" s="35"/>
      <c r="L344" s="7"/>
    </row>
    <row r="345" spans="1:18" hidden="1" x14ac:dyDescent="0.25">
      <c r="A345" s="7" t="s">
        <v>158</v>
      </c>
    </row>
    <row r="346" spans="1:18" ht="22.5" customHeight="1" x14ac:dyDescent="0.25">
      <c r="A346" s="7">
        <v>9</v>
      </c>
      <c r="B346" s="26" t="s">
        <v>304</v>
      </c>
      <c r="C346" s="26"/>
      <c r="D346" s="79" t="s">
        <v>305</v>
      </c>
      <c r="E346" s="80"/>
      <c r="F346" s="80"/>
      <c r="G346" s="28" t="s">
        <v>13</v>
      </c>
      <c r="H346" s="29">
        <v>0</v>
      </c>
      <c r="I346" s="30"/>
      <c r="J346" s="31"/>
      <c r="K346" s="32">
        <f>IF(AND(H346= "",I346= ""), 0, ROUND(ROUND(J346, 2) * ROUND(IF(I346="",H346,I346),  2), 2))</f>
        <v>0</v>
      </c>
      <c r="L346" s="7"/>
      <c r="N346" s="33">
        <v>0.2</v>
      </c>
      <c r="R346" s="7">
        <v>1369</v>
      </c>
    </row>
    <row r="347" spans="1:18" hidden="1" x14ac:dyDescent="0.25">
      <c r="A347" s="7" t="s">
        <v>263</v>
      </c>
    </row>
    <row r="348" spans="1:18" ht="157.5" customHeight="1" x14ac:dyDescent="0.25">
      <c r="A348" s="7" t="s">
        <v>59</v>
      </c>
      <c r="B348" s="34"/>
      <c r="C348" s="34"/>
      <c r="D348" s="83" t="s">
        <v>306</v>
      </c>
      <c r="E348" s="81"/>
      <c r="F348" s="81"/>
      <c r="G348" s="81"/>
      <c r="H348" s="81"/>
      <c r="I348" s="81"/>
      <c r="J348" s="81"/>
      <c r="K348" s="34"/>
    </row>
    <row r="349" spans="1:18" hidden="1" x14ac:dyDescent="0.25">
      <c r="A349" s="7" t="s">
        <v>61</v>
      </c>
    </row>
    <row r="350" spans="1:18" x14ac:dyDescent="0.25">
      <c r="A350" s="7">
        <v>9</v>
      </c>
      <c r="B350" s="26" t="s">
        <v>307</v>
      </c>
      <c r="C350" s="26"/>
      <c r="D350" s="79" t="s">
        <v>308</v>
      </c>
      <c r="E350" s="80"/>
      <c r="F350" s="80"/>
      <c r="G350" s="28" t="s">
        <v>13</v>
      </c>
      <c r="H350" s="29">
        <v>0</v>
      </c>
      <c r="I350" s="30"/>
      <c r="J350" s="31"/>
      <c r="K350" s="32">
        <f>IF(AND(H350= "",I350= ""), 0, ROUND(ROUND(J350, 2) * ROUND(IF(I350="",H350,I350),  2), 2))</f>
        <v>0</v>
      </c>
      <c r="L350" s="7"/>
      <c r="N350" s="33">
        <v>0.2</v>
      </c>
      <c r="R350" s="7">
        <v>1369</v>
      </c>
    </row>
    <row r="351" spans="1:18" hidden="1" x14ac:dyDescent="0.25">
      <c r="A351" s="7" t="s">
        <v>263</v>
      </c>
    </row>
    <row r="352" spans="1:18" hidden="1" x14ac:dyDescent="0.25">
      <c r="A352" s="7" t="s">
        <v>57</v>
      </c>
    </row>
    <row r="353" spans="1:18" ht="67.5" customHeight="1" x14ac:dyDescent="0.25">
      <c r="A353" s="7" t="s">
        <v>59</v>
      </c>
      <c r="B353" s="34"/>
      <c r="C353" s="34"/>
      <c r="D353" s="83" t="s">
        <v>309</v>
      </c>
      <c r="E353" s="81"/>
      <c r="F353" s="81"/>
      <c r="G353" s="81"/>
      <c r="H353" s="81"/>
      <c r="I353" s="81"/>
      <c r="J353" s="81"/>
      <c r="K353" s="34"/>
    </row>
    <row r="354" spans="1:18" hidden="1" x14ac:dyDescent="0.25">
      <c r="A354" s="7" t="s">
        <v>61</v>
      </c>
    </row>
    <row r="355" spans="1:18" x14ac:dyDescent="0.25">
      <c r="A355" s="7">
        <v>9</v>
      </c>
      <c r="B355" s="26" t="s">
        <v>310</v>
      </c>
      <c r="C355" s="26"/>
      <c r="D355" s="79" t="s">
        <v>311</v>
      </c>
      <c r="E355" s="80"/>
      <c r="F355" s="80"/>
      <c r="G355" s="28" t="s">
        <v>56</v>
      </c>
      <c r="H355" s="29">
        <v>1</v>
      </c>
      <c r="I355" s="30"/>
      <c r="J355" s="31"/>
      <c r="K355" s="32">
        <f>IF(AND(H355= "",I355= ""), 0, ROUND(ROUND(J355, 2) * ROUND(IF(I355="",H355,I355),  2), 2))</f>
        <v>0</v>
      </c>
      <c r="L355" s="7"/>
      <c r="N355" s="33">
        <v>0.2</v>
      </c>
      <c r="R355" s="7">
        <v>1369</v>
      </c>
    </row>
    <row r="356" spans="1:18" hidden="1" x14ac:dyDescent="0.25">
      <c r="A356" s="7" t="s">
        <v>263</v>
      </c>
    </row>
    <row r="357" spans="1:18" hidden="1" x14ac:dyDescent="0.25">
      <c r="A357" s="7" t="s">
        <v>57</v>
      </c>
    </row>
    <row r="358" spans="1:18" ht="78.75" customHeight="1" x14ac:dyDescent="0.25">
      <c r="A358" s="7" t="s">
        <v>59</v>
      </c>
      <c r="B358" s="34"/>
      <c r="C358" s="34"/>
      <c r="D358" s="83" t="s">
        <v>312</v>
      </c>
      <c r="E358" s="81"/>
      <c r="F358" s="81"/>
      <c r="G358" s="81"/>
      <c r="H358" s="81"/>
      <c r="I358" s="81"/>
      <c r="J358" s="81"/>
      <c r="K358" s="34"/>
    </row>
    <row r="359" spans="1:18" hidden="1" x14ac:dyDescent="0.25">
      <c r="A359" s="7" t="s">
        <v>61</v>
      </c>
    </row>
    <row r="360" spans="1:18" hidden="1" x14ac:dyDescent="0.25">
      <c r="A360" s="7" t="s">
        <v>74</v>
      </c>
    </row>
    <row r="361" spans="1:18" hidden="1" x14ac:dyDescent="0.25">
      <c r="A361" s="7" t="s">
        <v>86</v>
      </c>
    </row>
    <row r="362" spans="1:18" x14ac:dyDescent="0.25">
      <c r="A362" s="7" t="s">
        <v>43</v>
      </c>
      <c r="B362" s="27"/>
      <c r="C362" s="27"/>
      <c r="D362" s="84"/>
      <c r="E362" s="84"/>
      <c r="F362" s="84"/>
      <c r="K362" s="27"/>
    </row>
    <row r="363" spans="1:18" ht="25.5" customHeight="1" x14ac:dyDescent="0.25">
      <c r="B363" s="27"/>
      <c r="C363" s="27"/>
      <c r="D363" s="87" t="s">
        <v>257</v>
      </c>
      <c r="E363" s="88"/>
      <c r="F363" s="88"/>
      <c r="G363" s="85"/>
      <c r="H363" s="85"/>
      <c r="I363" s="85"/>
      <c r="J363" s="85"/>
      <c r="K363" s="86"/>
    </row>
    <row r="364" spans="1:18" x14ac:dyDescent="0.25">
      <c r="B364" s="27"/>
      <c r="C364" s="27"/>
      <c r="D364" s="90"/>
      <c r="E364" s="57"/>
      <c r="F364" s="57"/>
      <c r="G364" s="57"/>
      <c r="H364" s="57"/>
      <c r="I364" s="57"/>
      <c r="J364" s="57"/>
      <c r="K364" s="89"/>
    </row>
    <row r="365" spans="1:18" x14ac:dyDescent="0.25">
      <c r="B365" s="27"/>
      <c r="C365" s="27"/>
      <c r="D365" s="93" t="s">
        <v>253</v>
      </c>
      <c r="E365" s="94"/>
      <c r="F365" s="94"/>
      <c r="G365" s="91">
        <f>SUMIF(L283:L362, IF(L282="","",L282), K283:K362)</f>
        <v>0</v>
      </c>
      <c r="H365" s="91"/>
      <c r="I365" s="91"/>
      <c r="J365" s="91"/>
      <c r="K365" s="92"/>
    </row>
    <row r="366" spans="1:18" x14ac:dyDescent="0.25">
      <c r="B366" s="27"/>
      <c r="C366" s="27"/>
      <c r="D366" s="93" t="s">
        <v>254</v>
      </c>
      <c r="E366" s="94"/>
      <c r="F366" s="94"/>
      <c r="G366" s="91">
        <f>ROUND(SUMIF(L283:L362, IF(L282="","",L282), K283:K362) * 0.2, 2)</f>
        <v>0</v>
      </c>
      <c r="H366" s="91"/>
      <c r="I366" s="91"/>
      <c r="J366" s="91"/>
      <c r="K366" s="92"/>
    </row>
    <row r="367" spans="1:18" x14ac:dyDescent="0.25">
      <c r="B367" s="27"/>
      <c r="C367" s="27"/>
      <c r="D367" s="97" t="s">
        <v>255</v>
      </c>
      <c r="E367" s="98"/>
      <c r="F367" s="98"/>
      <c r="G367" s="95">
        <f>SUM(G365:G366)</f>
        <v>0</v>
      </c>
      <c r="H367" s="95"/>
      <c r="I367" s="95"/>
      <c r="J367" s="95"/>
      <c r="K367" s="96"/>
    </row>
    <row r="368" spans="1:18" ht="31.5" customHeight="1" x14ac:dyDescent="0.25">
      <c r="A368" s="7">
        <v>3</v>
      </c>
      <c r="B368" s="17" t="s">
        <v>313</v>
      </c>
      <c r="C368" s="17"/>
      <c r="D368" s="75" t="s">
        <v>314</v>
      </c>
      <c r="E368" s="75"/>
      <c r="F368" s="75"/>
      <c r="G368" s="18"/>
      <c r="H368" s="18"/>
      <c r="I368" s="18"/>
      <c r="J368" s="18"/>
      <c r="K368" s="19"/>
      <c r="L368" s="7"/>
    </row>
    <row r="369" spans="1:18" ht="22.5" customHeight="1" x14ac:dyDescent="0.25">
      <c r="A369" s="7">
        <v>9</v>
      </c>
      <c r="B369" s="26" t="s">
        <v>315</v>
      </c>
      <c r="C369" s="26"/>
      <c r="D369" s="79" t="s">
        <v>316</v>
      </c>
      <c r="E369" s="80"/>
      <c r="F369" s="80"/>
      <c r="G369" s="28" t="s">
        <v>56</v>
      </c>
      <c r="H369" s="29">
        <v>1</v>
      </c>
      <c r="I369" s="30"/>
      <c r="J369" s="31"/>
      <c r="K369" s="32">
        <f>IF(AND(H369= "",I369= ""), 0, ROUND(ROUND(J369, 2) * ROUND(IF(I369="",H369,I369),  2), 2))</f>
        <v>0</v>
      </c>
      <c r="L369" s="7"/>
      <c r="N369" s="33">
        <v>0.2</v>
      </c>
      <c r="R369" s="7">
        <v>1369</v>
      </c>
    </row>
    <row r="370" spans="1:18" hidden="1" x14ac:dyDescent="0.25">
      <c r="A370" s="7" t="s">
        <v>57</v>
      </c>
    </row>
    <row r="371" spans="1:18" ht="56.25" customHeight="1" x14ac:dyDescent="0.25">
      <c r="A371" s="7" t="s">
        <v>59</v>
      </c>
      <c r="B371" s="34"/>
      <c r="C371" s="34"/>
      <c r="D371" s="81" t="s">
        <v>317</v>
      </c>
      <c r="E371" s="81"/>
      <c r="F371" s="81"/>
      <c r="G371" s="81"/>
      <c r="H371" s="81"/>
      <c r="I371" s="81"/>
      <c r="J371" s="81"/>
      <c r="K371" s="34"/>
    </row>
    <row r="372" spans="1:18" hidden="1" x14ac:dyDescent="0.25">
      <c r="A372" s="7" t="s">
        <v>61</v>
      </c>
    </row>
    <row r="373" spans="1:18" x14ac:dyDescent="0.25">
      <c r="A373" s="7">
        <v>9</v>
      </c>
      <c r="B373" s="26" t="s">
        <v>318</v>
      </c>
      <c r="C373" s="26"/>
      <c r="D373" s="79" t="s">
        <v>319</v>
      </c>
      <c r="E373" s="80"/>
      <c r="F373" s="80"/>
      <c r="G373" s="28" t="s">
        <v>56</v>
      </c>
      <c r="H373" s="29">
        <v>1</v>
      </c>
      <c r="I373" s="30"/>
      <c r="J373" s="31"/>
      <c r="K373" s="32">
        <f>IF(AND(H373= "",I373= ""), 0, ROUND(ROUND(J373, 2) * ROUND(IF(I373="",H373,I373),  2), 2))</f>
        <v>0</v>
      </c>
      <c r="L373" s="7"/>
      <c r="N373" s="33">
        <v>0.2</v>
      </c>
      <c r="R373" s="7">
        <v>1369</v>
      </c>
    </row>
    <row r="374" spans="1:18" hidden="1" x14ac:dyDescent="0.25">
      <c r="A374" s="7" t="s">
        <v>57</v>
      </c>
    </row>
    <row r="375" spans="1:18" ht="78.75" customHeight="1" x14ac:dyDescent="0.25">
      <c r="A375" s="7" t="s">
        <v>59</v>
      </c>
      <c r="B375" s="34"/>
      <c r="C375" s="34"/>
      <c r="D375" s="81" t="s">
        <v>320</v>
      </c>
      <c r="E375" s="81"/>
      <c r="F375" s="81"/>
      <c r="G375" s="81"/>
      <c r="H375" s="81"/>
      <c r="I375" s="81"/>
      <c r="J375" s="81"/>
      <c r="K375" s="34"/>
    </row>
    <row r="376" spans="1:18" hidden="1" x14ac:dyDescent="0.25">
      <c r="A376" s="7" t="s">
        <v>61</v>
      </c>
    </row>
    <row r="377" spans="1:18" x14ac:dyDescent="0.25">
      <c r="A377" s="7" t="s">
        <v>43</v>
      </c>
      <c r="B377" s="27"/>
      <c r="C377" s="27"/>
      <c r="D377" s="84"/>
      <c r="E377" s="84"/>
      <c r="F377" s="84"/>
      <c r="K377" s="27"/>
    </row>
    <row r="378" spans="1:18" ht="25.5" customHeight="1" x14ac:dyDescent="0.25">
      <c r="B378" s="27"/>
      <c r="C378" s="27"/>
      <c r="D378" s="87" t="s">
        <v>314</v>
      </c>
      <c r="E378" s="88"/>
      <c r="F378" s="88"/>
      <c r="G378" s="85"/>
      <c r="H378" s="85"/>
      <c r="I378" s="85"/>
      <c r="J378" s="85"/>
      <c r="K378" s="86"/>
    </row>
    <row r="379" spans="1:18" x14ac:dyDescent="0.25">
      <c r="B379" s="27"/>
      <c r="C379" s="27"/>
      <c r="D379" s="90"/>
      <c r="E379" s="57"/>
      <c r="F379" s="57"/>
      <c r="G379" s="57"/>
      <c r="H379" s="57"/>
      <c r="I379" s="57"/>
      <c r="J379" s="57"/>
      <c r="K379" s="89"/>
    </row>
    <row r="380" spans="1:18" x14ac:dyDescent="0.25">
      <c r="B380" s="27"/>
      <c r="C380" s="27"/>
      <c r="D380" s="93" t="s">
        <v>253</v>
      </c>
      <c r="E380" s="94"/>
      <c r="F380" s="94"/>
      <c r="G380" s="91">
        <f>SUMIF(L369:L377, IF(L368="","",L368), K369:K377)</f>
        <v>0</v>
      </c>
      <c r="H380" s="91"/>
      <c r="I380" s="91"/>
      <c r="J380" s="91"/>
      <c r="K380" s="92"/>
    </row>
    <row r="381" spans="1:18" x14ac:dyDescent="0.25">
      <c r="B381" s="27"/>
      <c r="C381" s="27"/>
      <c r="D381" s="93" t="s">
        <v>254</v>
      </c>
      <c r="E381" s="94"/>
      <c r="F381" s="94"/>
      <c r="G381" s="91">
        <f>ROUND(SUMIF(L369:L377, IF(L368="","",L368), K369:K377) * 0.2, 2)</f>
        <v>0</v>
      </c>
      <c r="H381" s="91"/>
      <c r="I381" s="91"/>
      <c r="J381" s="91"/>
      <c r="K381" s="92"/>
    </row>
    <row r="382" spans="1:18" x14ac:dyDescent="0.25">
      <c r="B382" s="27"/>
      <c r="C382" s="27"/>
      <c r="D382" s="97" t="s">
        <v>255</v>
      </c>
      <c r="E382" s="98"/>
      <c r="F382" s="98"/>
      <c r="G382" s="95">
        <f>SUM(G380:G381)</f>
        <v>0</v>
      </c>
      <c r="H382" s="95"/>
      <c r="I382" s="95"/>
      <c r="J382" s="95"/>
      <c r="K382" s="96"/>
    </row>
    <row r="383" spans="1:18" ht="15.75" customHeight="1" x14ac:dyDescent="0.25">
      <c r="A383" s="7">
        <v>3</v>
      </c>
      <c r="B383" s="17" t="s">
        <v>321</v>
      </c>
      <c r="C383" s="17"/>
      <c r="D383" s="75" t="s">
        <v>322</v>
      </c>
      <c r="E383" s="75"/>
      <c r="F383" s="75"/>
      <c r="G383" s="18"/>
      <c r="H383" s="18"/>
      <c r="I383" s="18"/>
      <c r="J383" s="18"/>
      <c r="K383" s="19"/>
      <c r="L383" s="7"/>
    </row>
    <row r="384" spans="1:18" x14ac:dyDescent="0.25">
      <c r="A384" s="7">
        <v>9</v>
      </c>
      <c r="B384" s="26" t="s">
        <v>323</v>
      </c>
      <c r="C384" s="26"/>
      <c r="D384" s="79" t="s">
        <v>324</v>
      </c>
      <c r="E384" s="80"/>
      <c r="F384" s="80"/>
      <c r="G384" s="28" t="s">
        <v>56</v>
      </c>
      <c r="H384" s="29">
        <v>1</v>
      </c>
      <c r="I384" s="30"/>
      <c r="J384" s="31"/>
      <c r="K384" s="32">
        <f>IF(AND(H384= "",I384= ""), 0, ROUND(ROUND(J384, 2) * ROUND(IF(I384="",H384,I384),  2), 2))</f>
        <v>0</v>
      </c>
      <c r="L384" s="7"/>
      <c r="N384" s="33">
        <v>0.2</v>
      </c>
      <c r="R384" s="7">
        <v>1369</v>
      </c>
    </row>
    <row r="385" spans="1:11" hidden="1" x14ac:dyDescent="0.25">
      <c r="A385" s="7" t="s">
        <v>57</v>
      </c>
    </row>
    <row r="386" spans="1:11" ht="33.75" customHeight="1" x14ac:dyDescent="0.25">
      <c r="A386" s="7" t="s">
        <v>59</v>
      </c>
      <c r="B386" s="34"/>
      <c r="C386" s="34"/>
      <c r="D386" s="81" t="s">
        <v>325</v>
      </c>
      <c r="E386" s="81"/>
      <c r="F386" s="81"/>
      <c r="G386" s="81"/>
      <c r="H386" s="81"/>
      <c r="I386" s="81"/>
      <c r="J386" s="81"/>
      <c r="K386" s="34"/>
    </row>
    <row r="387" spans="1:11" hidden="1" x14ac:dyDescent="0.25">
      <c r="A387" s="7" t="s">
        <v>61</v>
      </c>
    </row>
    <row r="388" spans="1:11" x14ac:dyDescent="0.25">
      <c r="A388" s="7" t="s">
        <v>43</v>
      </c>
      <c r="B388" s="27"/>
      <c r="C388" s="27"/>
      <c r="D388" s="84"/>
      <c r="E388" s="84"/>
      <c r="F388" s="84"/>
      <c r="K388" s="27"/>
    </row>
    <row r="389" spans="1:11" x14ac:dyDescent="0.25">
      <c r="B389" s="27"/>
      <c r="C389" s="27"/>
      <c r="D389" s="87" t="s">
        <v>322</v>
      </c>
      <c r="E389" s="88"/>
      <c r="F389" s="88"/>
      <c r="G389" s="85"/>
      <c r="H389" s="85"/>
      <c r="I389" s="85"/>
      <c r="J389" s="85"/>
      <c r="K389" s="86"/>
    </row>
    <row r="390" spans="1:11" x14ac:dyDescent="0.25">
      <c r="B390" s="27"/>
      <c r="C390" s="27"/>
      <c r="D390" s="90"/>
      <c r="E390" s="57"/>
      <c r="F390" s="57"/>
      <c r="G390" s="57"/>
      <c r="H390" s="57"/>
      <c r="I390" s="57"/>
      <c r="J390" s="57"/>
      <c r="K390" s="89"/>
    </row>
    <row r="391" spans="1:11" x14ac:dyDescent="0.25">
      <c r="B391" s="27"/>
      <c r="C391" s="27"/>
      <c r="D391" s="93" t="s">
        <v>253</v>
      </c>
      <c r="E391" s="94"/>
      <c r="F391" s="94"/>
      <c r="G391" s="91">
        <f>SUMIF(L384:L388, IF(L383="","",L383), K384:K388)</f>
        <v>0</v>
      </c>
      <c r="H391" s="91"/>
      <c r="I391" s="91"/>
      <c r="J391" s="91"/>
      <c r="K391" s="92"/>
    </row>
    <row r="392" spans="1:11" x14ac:dyDescent="0.25">
      <c r="B392" s="27"/>
      <c r="C392" s="27"/>
      <c r="D392" s="93" t="s">
        <v>254</v>
      </c>
      <c r="E392" s="94"/>
      <c r="F392" s="94"/>
      <c r="G392" s="91">
        <f>ROUND(SUMIF(L384:L388, IF(L383="","",L383), K384:K388) * 0.2, 2)</f>
        <v>0</v>
      </c>
      <c r="H392" s="91"/>
      <c r="I392" s="91"/>
      <c r="J392" s="91"/>
      <c r="K392" s="92"/>
    </row>
    <row r="393" spans="1:11" x14ac:dyDescent="0.25">
      <c r="B393" s="27"/>
      <c r="C393" s="27"/>
      <c r="D393" s="97" t="s">
        <v>255</v>
      </c>
      <c r="E393" s="98"/>
      <c r="F393" s="98"/>
      <c r="G393" s="95">
        <f>SUM(G391:G392)</f>
        <v>0</v>
      </c>
      <c r="H393" s="95"/>
      <c r="I393" s="95"/>
      <c r="J393" s="95"/>
      <c r="K393" s="96"/>
    </row>
    <row r="394" spans="1:11" ht="31.5" customHeight="1" x14ac:dyDescent="0.25">
      <c r="B394" s="3"/>
      <c r="C394" s="3"/>
      <c r="D394" s="99" t="s">
        <v>326</v>
      </c>
      <c r="E394" s="99"/>
      <c r="F394" s="99"/>
      <c r="G394" s="99"/>
      <c r="H394" s="99"/>
      <c r="I394" s="99"/>
      <c r="J394" s="99"/>
      <c r="K394" s="99"/>
    </row>
    <row r="396" spans="1:11" x14ac:dyDescent="0.25">
      <c r="D396" s="100" t="s">
        <v>327</v>
      </c>
      <c r="E396" s="100"/>
      <c r="F396" s="100"/>
      <c r="G396" s="100"/>
      <c r="H396" s="100"/>
      <c r="I396" s="100"/>
      <c r="J396" s="100"/>
      <c r="K396" s="100"/>
    </row>
    <row r="397" spans="1:11" ht="25.5" customHeight="1" x14ac:dyDescent="0.25">
      <c r="D397" s="102" t="s">
        <v>328</v>
      </c>
      <c r="E397" s="103"/>
      <c r="F397" s="103"/>
      <c r="G397" s="101">
        <f>SUMIF(L20:L270, "", K20:K270)</f>
        <v>0</v>
      </c>
      <c r="H397" s="101"/>
      <c r="I397" s="101"/>
      <c r="J397" s="101"/>
      <c r="K397" s="101"/>
    </row>
    <row r="398" spans="1:11" ht="24" customHeight="1" x14ac:dyDescent="0.25">
      <c r="D398" s="106" t="s">
        <v>329</v>
      </c>
      <c r="E398" s="107"/>
      <c r="F398" s="107"/>
      <c r="G398" s="104">
        <f>SUMIF(L20:L49, "", K20:K49)</f>
        <v>0</v>
      </c>
      <c r="H398" s="105"/>
      <c r="I398" s="105"/>
      <c r="J398" s="105"/>
      <c r="K398" s="105"/>
    </row>
    <row r="399" spans="1:11" ht="24" customHeight="1" x14ac:dyDescent="0.25">
      <c r="D399" s="106" t="s">
        <v>330</v>
      </c>
      <c r="E399" s="107"/>
      <c r="F399" s="107"/>
      <c r="G399" s="104">
        <f>SUMIF(L58:L67, "", K58:K67)</f>
        <v>0</v>
      </c>
      <c r="H399" s="105"/>
      <c r="I399" s="105"/>
      <c r="J399" s="105"/>
      <c r="K399" s="105"/>
    </row>
    <row r="400" spans="1:11" x14ac:dyDescent="0.25">
      <c r="D400" s="106" t="s">
        <v>331</v>
      </c>
      <c r="E400" s="107"/>
      <c r="F400" s="107"/>
      <c r="G400" s="104">
        <f>SUMIF(L75:L177, "", K75:K177)</f>
        <v>0</v>
      </c>
      <c r="H400" s="105"/>
      <c r="I400" s="105"/>
      <c r="J400" s="105"/>
      <c r="K400" s="105"/>
    </row>
    <row r="401" spans="1:11" x14ac:dyDescent="0.25">
      <c r="D401" s="106" t="s">
        <v>332</v>
      </c>
      <c r="E401" s="107"/>
      <c r="F401" s="107"/>
      <c r="G401" s="104">
        <f>SUMIF(L187:L198, "", K187:K198)</f>
        <v>0</v>
      </c>
      <c r="H401" s="105"/>
      <c r="I401" s="105"/>
      <c r="J401" s="105"/>
      <c r="K401" s="105"/>
    </row>
    <row r="402" spans="1:11" x14ac:dyDescent="0.25">
      <c r="D402" s="106" t="s">
        <v>333</v>
      </c>
      <c r="E402" s="107"/>
      <c r="F402" s="107"/>
      <c r="G402" s="104">
        <f>SUMIF(L205:L224, "", K205:K224)</f>
        <v>0</v>
      </c>
      <c r="H402" s="105"/>
      <c r="I402" s="105"/>
      <c r="J402" s="105"/>
      <c r="K402" s="105"/>
    </row>
    <row r="403" spans="1:11" ht="24" customHeight="1" x14ac:dyDescent="0.25">
      <c r="D403" s="106" t="s">
        <v>334</v>
      </c>
      <c r="E403" s="107"/>
      <c r="F403" s="107"/>
      <c r="G403" s="104">
        <f>SUMIF(L233:L236, "", K233:K236)</f>
        <v>0</v>
      </c>
      <c r="H403" s="105"/>
      <c r="I403" s="105"/>
      <c r="J403" s="105"/>
      <c r="K403" s="105"/>
    </row>
    <row r="404" spans="1:11" ht="24" customHeight="1" x14ac:dyDescent="0.25">
      <c r="D404" s="106" t="s">
        <v>335</v>
      </c>
      <c r="E404" s="107"/>
      <c r="F404" s="107"/>
      <c r="G404" s="104">
        <f>SUMIF(L245:L270, "", K245:K270)</f>
        <v>0</v>
      </c>
      <c r="H404" s="105"/>
      <c r="I404" s="105"/>
      <c r="J404" s="105"/>
      <c r="K404" s="105"/>
    </row>
    <row r="405" spans="1:11" ht="25.5" customHeight="1" x14ac:dyDescent="0.25">
      <c r="D405" s="102" t="s">
        <v>336</v>
      </c>
      <c r="E405" s="103"/>
      <c r="F405" s="103"/>
      <c r="G405" s="101">
        <f>SUMIF(L288:L355, "", K288:K355)</f>
        <v>0</v>
      </c>
      <c r="H405" s="101"/>
      <c r="I405" s="101"/>
      <c r="J405" s="101"/>
      <c r="K405" s="101"/>
    </row>
    <row r="406" spans="1:11" x14ac:dyDescent="0.25">
      <c r="D406" s="106" t="s">
        <v>337</v>
      </c>
      <c r="E406" s="107"/>
      <c r="F406" s="107"/>
      <c r="G406" s="104">
        <f>SUMIF(L288:L295, "", K288:K295)</f>
        <v>0</v>
      </c>
      <c r="H406" s="105"/>
      <c r="I406" s="105"/>
      <c r="J406" s="105"/>
      <c r="K406" s="105"/>
    </row>
    <row r="407" spans="1:11" x14ac:dyDescent="0.25">
      <c r="D407" s="106" t="s">
        <v>338</v>
      </c>
      <c r="E407" s="107"/>
      <c r="F407" s="107"/>
      <c r="G407" s="104">
        <f>SUMIF(L305:L336, "", K305:K336)</f>
        <v>0</v>
      </c>
      <c r="H407" s="105"/>
      <c r="I407" s="105"/>
      <c r="J407" s="105"/>
      <c r="K407" s="105"/>
    </row>
    <row r="408" spans="1:11" x14ac:dyDescent="0.25">
      <c r="D408" s="106" t="s">
        <v>339</v>
      </c>
      <c r="E408" s="107"/>
      <c r="F408" s="107"/>
      <c r="G408" s="104">
        <f>SUMIF(L346:L355, "", K346:K355)</f>
        <v>0</v>
      </c>
      <c r="H408" s="105"/>
      <c r="I408" s="105"/>
      <c r="J408" s="105"/>
      <c r="K408" s="105"/>
    </row>
    <row r="409" spans="1:11" ht="25.5" customHeight="1" x14ac:dyDescent="0.25">
      <c r="D409" s="102" t="s">
        <v>340</v>
      </c>
      <c r="E409" s="103"/>
      <c r="F409" s="103"/>
      <c r="G409" s="101">
        <f>SUMIF(L369:L373, "", K369:K373)</f>
        <v>0</v>
      </c>
      <c r="H409" s="101"/>
      <c r="I409" s="101"/>
      <c r="J409" s="101"/>
      <c r="K409" s="101"/>
    </row>
    <row r="410" spans="1:11" x14ac:dyDescent="0.25">
      <c r="D410" s="102" t="s">
        <v>341</v>
      </c>
      <c r="E410" s="103"/>
      <c r="F410" s="103"/>
      <c r="G410" s="101">
        <f>SUMIF(L384:L384, "", K384:K384)</f>
        <v>0</v>
      </c>
      <c r="H410" s="101"/>
      <c r="I410" s="101"/>
      <c r="J410" s="101"/>
      <c r="K410" s="101"/>
    </row>
    <row r="411" spans="1:11" ht="25.5" customHeight="1" x14ac:dyDescent="0.25">
      <c r="D411" s="108" t="s">
        <v>342</v>
      </c>
      <c r="E411" s="109"/>
      <c r="F411" s="109"/>
      <c r="G411" s="40"/>
      <c r="H411" s="40"/>
      <c r="I411" s="40"/>
      <c r="J411" s="40"/>
      <c r="K411" s="41"/>
    </row>
    <row r="412" spans="1:11" x14ac:dyDescent="0.25">
      <c r="D412" s="110"/>
      <c r="E412" s="111"/>
      <c r="F412" s="111"/>
      <c r="G412" s="111"/>
      <c r="H412" s="111"/>
      <c r="I412" s="111"/>
      <c r="J412" s="111"/>
      <c r="K412" s="112"/>
    </row>
    <row r="413" spans="1:11" x14ac:dyDescent="0.25">
      <c r="A413" s="42"/>
      <c r="D413" s="113" t="s">
        <v>253</v>
      </c>
      <c r="E413" s="57"/>
      <c r="F413" s="57"/>
      <c r="G413" s="114">
        <f>SUMIF(L5:L394, IF(L4="","",L4), K5:K394)</f>
        <v>0</v>
      </c>
      <c r="H413" s="115"/>
      <c r="I413" s="115"/>
      <c r="J413" s="115"/>
      <c r="K413" s="116"/>
    </row>
    <row r="414" spans="1:11" x14ac:dyDescent="0.25">
      <c r="A414" s="42"/>
      <c r="D414" s="113" t="s">
        <v>254</v>
      </c>
      <c r="E414" s="57"/>
      <c r="F414" s="57"/>
      <c r="G414" s="114">
        <f>ROUND(SUMIF(L5:L394, IF(L4="","",L4), K5:K394) * 0.2, 2)</f>
        <v>0</v>
      </c>
      <c r="H414" s="115"/>
      <c r="I414" s="115"/>
      <c r="J414" s="115"/>
      <c r="K414" s="116"/>
    </row>
    <row r="415" spans="1:11" x14ac:dyDescent="0.25">
      <c r="D415" s="117" t="s">
        <v>255</v>
      </c>
      <c r="E415" s="118"/>
      <c r="F415" s="118"/>
      <c r="G415" s="119">
        <f>SUM(G413:G414)</f>
        <v>0</v>
      </c>
      <c r="H415" s="120"/>
      <c r="I415" s="120"/>
      <c r="J415" s="120"/>
      <c r="K415" s="121"/>
    </row>
    <row r="416" spans="1:11" x14ac:dyDescent="0.25">
      <c r="D416" s="107"/>
      <c r="E416" s="57"/>
      <c r="F416" s="57"/>
      <c r="G416" s="57"/>
      <c r="H416" s="57"/>
      <c r="I416" s="57"/>
      <c r="J416" s="57"/>
      <c r="K416" s="57"/>
    </row>
    <row r="417" spans="1:14" x14ac:dyDescent="0.25">
      <c r="D417" s="122" t="s">
        <v>343</v>
      </c>
      <c r="E417" s="122"/>
      <c r="F417" s="122"/>
      <c r="G417" s="122"/>
      <c r="H417" s="122"/>
      <c r="I417" s="122"/>
      <c r="J417" s="122"/>
      <c r="K417" s="122"/>
    </row>
    <row r="418" spans="1:14" x14ac:dyDescent="0.25">
      <c r="D418" s="123" t="str">
        <f>IF(Paramètres!AA2&lt;&gt;"",Paramètres!AA2,"")</f>
        <v xml:space="preserve">Zéro Euro </v>
      </c>
      <c r="E418" s="123"/>
      <c r="F418" s="123"/>
      <c r="G418" s="123"/>
      <c r="H418" s="123"/>
      <c r="I418" s="123"/>
      <c r="J418" s="123"/>
      <c r="K418" s="123"/>
    </row>
    <row r="419" spans="1:14" x14ac:dyDescent="0.25">
      <c r="D419" s="123"/>
      <c r="E419" s="123"/>
      <c r="F419" s="123"/>
      <c r="G419" s="123"/>
      <c r="H419" s="123"/>
      <c r="I419" s="123"/>
      <c r="J419" s="123"/>
      <c r="K419" s="123"/>
    </row>
    <row r="421" spans="1:14" x14ac:dyDescent="0.25">
      <c r="D421" s="100" t="s">
        <v>344</v>
      </c>
      <c r="E421" s="100"/>
      <c r="F421" s="100"/>
      <c r="G421" s="100"/>
      <c r="H421" s="100"/>
      <c r="I421" s="100"/>
      <c r="J421" s="100"/>
      <c r="K421" s="100"/>
    </row>
    <row r="422" spans="1:14" x14ac:dyDescent="0.25">
      <c r="D422" s="122" t="s">
        <v>345</v>
      </c>
      <c r="E422" s="122"/>
      <c r="F422" s="122"/>
      <c r="M422" s="7">
        <v>1</v>
      </c>
    </row>
    <row r="423" spans="1:14" x14ac:dyDescent="0.25">
      <c r="D423" s="107" t="s">
        <v>346</v>
      </c>
      <c r="E423" s="107"/>
      <c r="F423" s="107"/>
      <c r="G423" s="124">
        <f>SUMIF(M5:M394,M423, K5:K394)</f>
        <v>0</v>
      </c>
      <c r="H423" s="124"/>
      <c r="I423" s="124"/>
      <c r="J423" s="124"/>
      <c r="K423" s="124"/>
      <c r="L423" s="7">
        <v>1</v>
      </c>
      <c r="M423" s="7">
        <v>18812</v>
      </c>
    </row>
    <row r="424" spans="1:14" hidden="1" x14ac:dyDescent="0.25">
      <c r="A424" s="7">
        <v>0.2</v>
      </c>
      <c r="D424" s="43" t="str">
        <f>"	- dont T.V.A. à 20% sur " &amp;ROUND((SUMPRODUCT((M5:M394=M423)*1, K5:K394,(N5:N394=A424)*1)), 2)&amp; "€ :"</f>
        <v xml:space="preserve">	- dont T.V.A. à 20% sur 0€ :</v>
      </c>
      <c r="E424" s="43"/>
      <c r="F424" s="43"/>
      <c r="G424" s="125"/>
      <c r="H424" s="125"/>
      <c r="I424" s="125"/>
      <c r="J424" s="125"/>
      <c r="K424" s="125"/>
      <c r="L424" s="7">
        <v>1</v>
      </c>
      <c r="N424" s="7">
        <f>ROUND((SUMPRODUCT((M5:M394=M423)*1, K5:K394,(N5:N394=A424)*1))*A424, 2)</f>
        <v>0</v>
      </c>
    </row>
    <row r="425" spans="1:14" x14ac:dyDescent="0.25">
      <c r="D425" s="107" t="s">
        <v>347</v>
      </c>
      <c r="E425" s="107"/>
      <c r="F425" s="107"/>
      <c r="G425" s="39"/>
      <c r="H425" s="39"/>
      <c r="I425" s="39"/>
      <c r="J425" s="39"/>
      <c r="K425" s="39"/>
    </row>
    <row r="426" spans="1:14" x14ac:dyDescent="0.25">
      <c r="D426" s="126" t="s">
        <v>348</v>
      </c>
      <c r="E426" s="126"/>
      <c r="F426" s="126"/>
      <c r="G426" s="124">
        <f>SUM(G423:G424)</f>
        <v>0</v>
      </c>
      <c r="H426" s="124"/>
      <c r="I426" s="124"/>
      <c r="J426" s="124"/>
      <c r="K426" s="124"/>
    </row>
    <row r="427" spans="1:14" x14ac:dyDescent="0.25">
      <c r="D427" s="126" t="s">
        <v>349</v>
      </c>
      <c r="E427" s="126"/>
      <c r="F427" s="126"/>
      <c r="G427" s="124">
        <f>SUM(N423:N424)</f>
        <v>0</v>
      </c>
      <c r="H427" s="124"/>
      <c r="I427" s="124"/>
      <c r="J427" s="124"/>
      <c r="K427" s="124"/>
    </row>
    <row r="428" spans="1:14" x14ac:dyDescent="0.25">
      <c r="D428" s="126" t="s">
        <v>350</v>
      </c>
      <c r="E428" s="126"/>
      <c r="F428" s="126"/>
      <c r="G428" s="124">
        <f>SUM(G426:G427)</f>
        <v>0</v>
      </c>
      <c r="H428" s="124"/>
      <c r="I428" s="124"/>
      <c r="J428" s="124"/>
      <c r="K428" s="124"/>
    </row>
    <row r="430" spans="1:14" ht="56.65" customHeight="1" x14ac:dyDescent="0.25">
      <c r="G430" s="134" t="s">
        <v>351</v>
      </c>
      <c r="H430" s="134"/>
      <c r="I430" s="134"/>
      <c r="J430" s="134"/>
      <c r="K430" s="134"/>
    </row>
    <row r="432" spans="1:14" x14ac:dyDescent="0.25">
      <c r="D432" s="135" t="s">
        <v>352</v>
      </c>
      <c r="E432" s="135"/>
      <c r="G432" s="135" t="s">
        <v>353</v>
      </c>
      <c r="H432" s="135"/>
      <c r="I432" s="135"/>
      <c r="J432" s="135"/>
      <c r="K432" s="135"/>
    </row>
    <row r="433" spans="4:11" ht="85.15" customHeight="1" x14ac:dyDescent="0.25">
      <c r="D433" s="135"/>
      <c r="E433" s="135"/>
      <c r="G433" s="135"/>
      <c r="H433" s="135"/>
      <c r="I433" s="135"/>
      <c r="J433" s="135"/>
      <c r="K433" s="135"/>
    </row>
    <row r="434" spans="4:11" x14ac:dyDescent="0.25">
      <c r="D434" s="127" t="s">
        <v>354</v>
      </c>
      <c r="E434" s="127"/>
      <c r="F434" s="127"/>
      <c r="G434" s="127"/>
      <c r="H434" s="127"/>
      <c r="I434" s="127"/>
      <c r="J434" s="127"/>
      <c r="K434" s="127"/>
    </row>
  </sheetData>
  <sheetProtection algorithmName="SHA-512" hashValue="pyWkU0wjc+6jNU6L3jTbQBWZFpkRh+lfoTjXHJkP+GqhTQzZEIzKBHIC1ne5JMPC34Y8aj340f+Oxzod0ktWsA==" saltValue="/Wg62OGBfPuI1K+22y+YbA==" spinCount="100000" sheet="1" objects="1" insertRows="0"/>
  <mergeCells count="267">
    <mergeCell ref="D434:K434"/>
    <mergeCell ref="D425:F425"/>
    <mergeCell ref="D426:F426"/>
    <mergeCell ref="G426:K426"/>
    <mergeCell ref="D427:F427"/>
    <mergeCell ref="G427:K427"/>
    <mergeCell ref="D428:F428"/>
    <mergeCell ref="G428:K428"/>
    <mergeCell ref="G430:K430"/>
    <mergeCell ref="D432:E433"/>
    <mergeCell ref="G432:K433"/>
    <mergeCell ref="D416:K416"/>
    <mergeCell ref="D417:K417"/>
    <mergeCell ref="D418:K418"/>
    <mergeCell ref="D419:K419"/>
    <mergeCell ref="D421:K421"/>
    <mergeCell ref="D422:F422"/>
    <mergeCell ref="D423:F423"/>
    <mergeCell ref="G423:K423"/>
    <mergeCell ref="G424:K424"/>
    <mergeCell ref="G410:K410"/>
    <mergeCell ref="D410:F410"/>
    <mergeCell ref="D411:F411"/>
    <mergeCell ref="D412:K412"/>
    <mergeCell ref="D413:F413"/>
    <mergeCell ref="G413:K413"/>
    <mergeCell ref="D414:F414"/>
    <mergeCell ref="G414:K414"/>
    <mergeCell ref="D415:F415"/>
    <mergeCell ref="G415:K415"/>
    <mergeCell ref="G405:K405"/>
    <mergeCell ref="D405:F405"/>
    <mergeCell ref="G406:K406"/>
    <mergeCell ref="D406:F406"/>
    <mergeCell ref="G407:K407"/>
    <mergeCell ref="D407:F407"/>
    <mergeCell ref="G408:K408"/>
    <mergeCell ref="D408:F408"/>
    <mergeCell ref="G409:K409"/>
    <mergeCell ref="D409:F409"/>
    <mergeCell ref="G400:K400"/>
    <mergeCell ref="D400:F400"/>
    <mergeCell ref="G401:K401"/>
    <mergeCell ref="D401:F401"/>
    <mergeCell ref="G402:K402"/>
    <mergeCell ref="D402:F402"/>
    <mergeCell ref="G403:K403"/>
    <mergeCell ref="D403:F403"/>
    <mergeCell ref="G404:K404"/>
    <mergeCell ref="D404:F404"/>
    <mergeCell ref="G393:K393"/>
    <mergeCell ref="D393:F393"/>
    <mergeCell ref="D394:K394"/>
    <mergeCell ref="D396:K396"/>
    <mergeCell ref="G397:K397"/>
    <mergeCell ref="D397:F397"/>
    <mergeCell ref="G398:K398"/>
    <mergeCell ref="D398:F398"/>
    <mergeCell ref="G399:K399"/>
    <mergeCell ref="D399:F399"/>
    <mergeCell ref="D388:F388"/>
    <mergeCell ref="G389:K389"/>
    <mergeCell ref="D389:F389"/>
    <mergeCell ref="G390:K390"/>
    <mergeCell ref="D390:F390"/>
    <mergeCell ref="G391:K391"/>
    <mergeCell ref="D391:F391"/>
    <mergeCell ref="G392:K392"/>
    <mergeCell ref="D392:F392"/>
    <mergeCell ref="G380:K380"/>
    <mergeCell ref="D380:F380"/>
    <mergeCell ref="G381:K381"/>
    <mergeCell ref="D381:F381"/>
    <mergeCell ref="G382:K382"/>
    <mergeCell ref="D382:F382"/>
    <mergeCell ref="D383:F383"/>
    <mergeCell ref="D384:F384"/>
    <mergeCell ref="D386:J386"/>
    <mergeCell ref="D369:F369"/>
    <mergeCell ref="D371:J371"/>
    <mergeCell ref="D373:F373"/>
    <mergeCell ref="D375:J375"/>
    <mergeCell ref="D377:F377"/>
    <mergeCell ref="G378:K378"/>
    <mergeCell ref="D378:F378"/>
    <mergeCell ref="G379:K379"/>
    <mergeCell ref="D379:F379"/>
    <mergeCell ref="G364:K364"/>
    <mergeCell ref="D364:F364"/>
    <mergeCell ref="G365:K365"/>
    <mergeCell ref="D365:F365"/>
    <mergeCell ref="G366:K366"/>
    <mergeCell ref="D366:F366"/>
    <mergeCell ref="G367:K367"/>
    <mergeCell ref="D367:F367"/>
    <mergeCell ref="D368:F368"/>
    <mergeCell ref="D346:F346"/>
    <mergeCell ref="D348:J348"/>
    <mergeCell ref="D350:F350"/>
    <mergeCell ref="D353:J353"/>
    <mergeCell ref="D355:F355"/>
    <mergeCell ref="D358:J358"/>
    <mergeCell ref="D362:F362"/>
    <mergeCell ref="G363:K363"/>
    <mergeCell ref="D363:F363"/>
    <mergeCell ref="D325:J325"/>
    <mergeCell ref="D327:F327"/>
    <mergeCell ref="D330:J330"/>
    <mergeCell ref="D332:F332"/>
    <mergeCell ref="D334:J334"/>
    <mergeCell ref="D336:F336"/>
    <mergeCell ref="D339:J339"/>
    <mergeCell ref="D343:F343"/>
    <mergeCell ref="D344:F344"/>
    <mergeCell ref="D304:F304"/>
    <mergeCell ref="D305:F305"/>
    <mergeCell ref="D307:J307"/>
    <mergeCell ref="D311:F311"/>
    <mergeCell ref="D313:F313"/>
    <mergeCell ref="D315:F315"/>
    <mergeCell ref="D317:J317"/>
    <mergeCell ref="D321:F321"/>
    <mergeCell ref="D322:F322"/>
    <mergeCell ref="D285:F285"/>
    <mergeCell ref="D286:F286"/>
    <mergeCell ref="D288:F288"/>
    <mergeCell ref="D290:J290"/>
    <mergeCell ref="D293:F293"/>
    <mergeCell ref="D295:F295"/>
    <mergeCell ref="D297:J297"/>
    <mergeCell ref="D301:F301"/>
    <mergeCell ref="D302:F302"/>
    <mergeCell ref="G278:K278"/>
    <mergeCell ref="D278:F278"/>
    <mergeCell ref="G279:K279"/>
    <mergeCell ref="D279:F279"/>
    <mergeCell ref="G280:K280"/>
    <mergeCell ref="D280:F280"/>
    <mergeCell ref="G281:K281"/>
    <mergeCell ref="D281:F281"/>
    <mergeCell ref="D282:F282"/>
    <mergeCell ref="D260:F260"/>
    <mergeCell ref="D261:J261"/>
    <mergeCell ref="D265:F265"/>
    <mergeCell ref="D268:F268"/>
    <mergeCell ref="D270:F270"/>
    <mergeCell ref="D272:J272"/>
    <mergeCell ref="D276:F276"/>
    <mergeCell ref="G277:K277"/>
    <mergeCell ref="D277:F277"/>
    <mergeCell ref="D244:F244"/>
    <mergeCell ref="D245:F245"/>
    <mergeCell ref="D247:J247"/>
    <mergeCell ref="D249:F249"/>
    <mergeCell ref="D251:J251"/>
    <mergeCell ref="D253:F253"/>
    <mergeCell ref="D255:J255"/>
    <mergeCell ref="D257:F257"/>
    <mergeCell ref="D258:J258"/>
    <mergeCell ref="D226:J226"/>
    <mergeCell ref="D229:F229"/>
    <mergeCell ref="D230:F230"/>
    <mergeCell ref="D233:F233"/>
    <mergeCell ref="D234:J234"/>
    <mergeCell ref="D236:F236"/>
    <mergeCell ref="D237:J237"/>
    <mergeCell ref="D240:F240"/>
    <mergeCell ref="D243:F243"/>
    <mergeCell ref="D209:F209"/>
    <mergeCell ref="D211:J211"/>
    <mergeCell ref="D213:F213"/>
    <mergeCell ref="D215:J215"/>
    <mergeCell ref="D217:F217"/>
    <mergeCell ref="D218:J218"/>
    <mergeCell ref="D220:F220"/>
    <mergeCell ref="D222:J222"/>
    <mergeCell ref="D224:F224"/>
    <mergeCell ref="D189:J189"/>
    <mergeCell ref="D191:F191"/>
    <mergeCell ref="D193:J193"/>
    <mergeCell ref="D196:F196"/>
    <mergeCell ref="D198:F198"/>
    <mergeCell ref="D199:J199"/>
    <mergeCell ref="D204:F204"/>
    <mergeCell ref="D205:F205"/>
    <mergeCell ref="D207:J207"/>
    <mergeCell ref="D170:F170"/>
    <mergeCell ref="D171:J171"/>
    <mergeCell ref="D176:F176"/>
    <mergeCell ref="D177:F177"/>
    <mergeCell ref="D179:J179"/>
    <mergeCell ref="D184:F184"/>
    <mergeCell ref="D185:F185"/>
    <mergeCell ref="D186:F186"/>
    <mergeCell ref="D187:F187"/>
    <mergeCell ref="D145:J145"/>
    <mergeCell ref="D148:F148"/>
    <mergeCell ref="D150:F150"/>
    <mergeCell ref="D151:J151"/>
    <mergeCell ref="D155:F155"/>
    <mergeCell ref="D159:F159"/>
    <mergeCell ref="D160:F160"/>
    <mergeCell ref="D163:J163"/>
    <mergeCell ref="D167:F167"/>
    <mergeCell ref="D123:F123"/>
    <mergeCell ref="D125:F125"/>
    <mergeCell ref="D127:J127"/>
    <mergeCell ref="D129:F129"/>
    <mergeCell ref="D131:J131"/>
    <mergeCell ref="D133:F133"/>
    <mergeCell ref="D137:F137"/>
    <mergeCell ref="D142:F142"/>
    <mergeCell ref="D144:F144"/>
    <mergeCell ref="D101:F101"/>
    <mergeCell ref="D103:F103"/>
    <mergeCell ref="D105:J105"/>
    <mergeCell ref="D110:F110"/>
    <mergeCell ref="D112:F112"/>
    <mergeCell ref="D113:F113"/>
    <mergeCell ref="D116:J116"/>
    <mergeCell ref="D118:F118"/>
    <mergeCell ref="D120:J120"/>
    <mergeCell ref="D84:J84"/>
    <mergeCell ref="D85:F85"/>
    <mergeCell ref="D86:J86"/>
    <mergeCell ref="D88:F88"/>
    <mergeCell ref="D89:J89"/>
    <mergeCell ref="D91:F91"/>
    <mergeCell ref="D93:J93"/>
    <mergeCell ref="D95:F95"/>
    <mergeCell ref="D97:J97"/>
    <mergeCell ref="D67:F67"/>
    <mergeCell ref="D68:J68"/>
    <mergeCell ref="D72:F72"/>
    <mergeCell ref="D73:F73"/>
    <mergeCell ref="D74:F74"/>
    <mergeCell ref="D75:F75"/>
    <mergeCell ref="D77:J77"/>
    <mergeCell ref="D81:F81"/>
    <mergeCell ref="D83:F83"/>
    <mergeCell ref="D49:F49"/>
    <mergeCell ref="D51:J51"/>
    <mergeCell ref="D56:F56"/>
    <mergeCell ref="D57:F57"/>
    <mergeCell ref="D58:F58"/>
    <mergeCell ref="D60:J60"/>
    <mergeCell ref="D63:F63"/>
    <mergeCell ref="D64:F64"/>
    <mergeCell ref="D65:J65"/>
    <mergeCell ref="D27:J27"/>
    <mergeCell ref="D30:F30"/>
    <mergeCell ref="D34:F34"/>
    <mergeCell ref="D35:F35"/>
    <mergeCell ref="D38:J38"/>
    <mergeCell ref="D42:F42"/>
    <mergeCell ref="D43:F43"/>
    <mergeCell ref="D45:J45"/>
    <mergeCell ref="D48:F48"/>
    <mergeCell ref="D3:F3"/>
    <mergeCell ref="D4:F4"/>
    <mergeCell ref="D12:F12"/>
    <mergeCell ref="D16:F16"/>
    <mergeCell ref="D17:F17"/>
    <mergeCell ref="D19:F19"/>
    <mergeCell ref="D20:F20"/>
    <mergeCell ref="D23:J23"/>
    <mergeCell ref="D25:F25"/>
  </mergeCells>
  <pageMargins left="0.55118110236219997" right="0.55118110236219997" top="0.55118110236219997" bottom="0.55118110236219997" header="0.23622047244093999" footer="0.23622047244093999"/>
  <pageSetup paperSize="9" fitToHeight="0" orientation="portrait"/>
  <headerFooter>
    <oddHeader>&amp;L1595.2025 - Création d'un hébergement collectif innovant 
"Les Ecuries du Bois" - 61310 GOUFFERN EN AUGE&amp;RDPGF - Lot n°3 MACONNERIE - CARRELAGE pour sanitaire      
DCE - Edition du 22/12/2025</oddHeader>
    <oddFooter>&amp;LSICA NORMANDIE&amp;CEdition du 22/12/2025&amp;RPage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8" t="s">
        <v>355</v>
      </c>
      <c r="AA1" s="7">
        <f>IF(DPGF!G415&lt;&gt;"",DPGF!G415,"0")</f>
        <v>0</v>
      </c>
    </row>
    <row r="2" spans="1:27" ht="12.75" customHeight="1" x14ac:dyDescent="0.25">
      <c r="AA2" s="7" t="str">
        <f>UPPER(MID(AA98,1,1))&amp;MID(AA98,2,168)</f>
        <v xml:space="preserve">Zéro Euro </v>
      </c>
    </row>
    <row r="3" spans="1:27" ht="25.5" customHeight="1" x14ac:dyDescent="0.25">
      <c r="A3" s="45" t="s">
        <v>356</v>
      </c>
      <c r="B3" s="44" t="s">
        <v>357</v>
      </c>
      <c r="C3" s="128" t="s">
        <v>382</v>
      </c>
      <c r="D3" s="128"/>
      <c r="E3" s="128"/>
      <c r="F3" s="128"/>
      <c r="G3" s="128"/>
      <c r="H3" s="128"/>
      <c r="I3" s="128"/>
      <c r="J3" s="128"/>
      <c r="AA3" s="7">
        <f>INT(AA1/1000000)</f>
        <v>0</v>
      </c>
    </row>
    <row r="4" spans="1:27" ht="12.75" customHeight="1" x14ac:dyDescent="0.25">
      <c r="AA4" s="7">
        <f>INT((AA1-AA3*1000000)/1000)</f>
        <v>0</v>
      </c>
    </row>
    <row r="5" spans="1:27" ht="25.5" customHeight="1" x14ac:dyDescent="0.25">
      <c r="A5" s="45" t="s">
        <v>358</v>
      </c>
      <c r="B5" s="44" t="s">
        <v>359</v>
      </c>
      <c r="C5" s="128" t="s">
        <v>383</v>
      </c>
      <c r="D5" s="128"/>
      <c r="E5" s="128"/>
      <c r="F5" s="128"/>
      <c r="G5" s="128"/>
      <c r="H5" s="128"/>
      <c r="I5" s="128"/>
      <c r="J5" s="128"/>
      <c r="AA5" s="7">
        <f>INT(AA1-AA3*1000000-AA4*1000)</f>
        <v>0</v>
      </c>
    </row>
    <row r="6" spans="1:27" ht="12.75" customHeight="1" x14ac:dyDescent="0.25">
      <c r="AA6" s="7">
        <f>ROUND(AA1-AA3*1000000-AA4*1000-AA5,2)*100</f>
        <v>0</v>
      </c>
    </row>
    <row r="7" spans="1:27" ht="12.75" customHeight="1" x14ac:dyDescent="0.25">
      <c r="A7" s="45" t="s">
        <v>368</v>
      </c>
      <c r="B7" s="44" t="s">
        <v>369</v>
      </c>
      <c r="C7" s="46" t="s">
        <v>384</v>
      </c>
      <c r="AA7" s="7">
        <f>AA3-AA12*100</f>
        <v>0</v>
      </c>
    </row>
    <row r="8" spans="1:27" ht="12.75" customHeight="1" x14ac:dyDescent="0.25">
      <c r="AA8" s="7">
        <f>0</f>
        <v>0</v>
      </c>
    </row>
    <row r="9" spans="1:27" ht="12.75" customHeight="1" x14ac:dyDescent="0.25">
      <c r="A9" s="45" t="s">
        <v>370</v>
      </c>
      <c r="B9" s="44" t="s">
        <v>371</v>
      </c>
      <c r="C9" s="46" t="s">
        <v>40</v>
      </c>
      <c r="AA9" s="7">
        <f>AA4-AA15*100</f>
        <v>0</v>
      </c>
    </row>
    <row r="10" spans="1:27" ht="12.75" customHeight="1" x14ac:dyDescent="0.25">
      <c r="AA10" s="7">
        <f>ROUND(AA5-AA18*100,0)</f>
        <v>0</v>
      </c>
    </row>
    <row r="11" spans="1:27" ht="25.5" customHeight="1" x14ac:dyDescent="0.25">
      <c r="A11" s="45" t="s">
        <v>360</v>
      </c>
      <c r="B11" s="44" t="s">
        <v>361</v>
      </c>
      <c r="C11" s="128" t="s">
        <v>41</v>
      </c>
      <c r="D11" s="128"/>
      <c r="E11" s="128"/>
      <c r="F11" s="128"/>
      <c r="G11" s="128"/>
      <c r="H11" s="128"/>
      <c r="I11" s="128"/>
      <c r="J11" s="128"/>
      <c r="AA11" s="7">
        <f>AA6</f>
        <v>0</v>
      </c>
    </row>
    <row r="12" spans="1:27" ht="12.75" customHeight="1" x14ac:dyDescent="0.25">
      <c r="AA12" s="7">
        <f>INT(AA3/100)</f>
        <v>0</v>
      </c>
    </row>
    <row r="13" spans="1:27" ht="12.75" customHeight="1" x14ac:dyDescent="0.25">
      <c r="A13" s="45" t="s">
        <v>372</v>
      </c>
      <c r="B13" s="44" t="s">
        <v>373</v>
      </c>
      <c r="C13" s="46" t="s">
        <v>385</v>
      </c>
      <c r="AA13" s="7">
        <f>INT((AA3-AA12*100)/10)</f>
        <v>0</v>
      </c>
    </row>
    <row r="14" spans="1:27" ht="12.75" customHeight="1" x14ac:dyDescent="0.25">
      <c r="AA14" s="7">
        <f>AA3-AA12*100-AA13*10</f>
        <v>0</v>
      </c>
    </row>
    <row r="15" spans="1:27" ht="12.75" customHeight="1" x14ac:dyDescent="0.25">
      <c r="A15" s="45" t="s">
        <v>374</v>
      </c>
      <c r="B15" s="44" t="s">
        <v>375</v>
      </c>
      <c r="C15" s="46" t="s">
        <v>386</v>
      </c>
      <c r="AA15" s="7">
        <f>INT(AA4/100)</f>
        <v>0</v>
      </c>
    </row>
    <row r="16" spans="1:27" ht="12.75" customHeight="1" x14ac:dyDescent="0.25">
      <c r="AA16" s="7">
        <f>INT((AA4-AA15*100)/10)</f>
        <v>0</v>
      </c>
    </row>
    <row r="17" spans="1:27" ht="12.75" customHeight="1" x14ac:dyDescent="0.25">
      <c r="A17" s="45" t="s">
        <v>376</v>
      </c>
      <c r="B17" s="44" t="s">
        <v>377</v>
      </c>
      <c r="C17" s="46">
        <v>2</v>
      </c>
      <c r="AA17" s="7">
        <f>AA4-AA15*100-AA16*10</f>
        <v>0</v>
      </c>
    </row>
    <row r="18" spans="1:27" ht="12.75" customHeight="1" x14ac:dyDescent="0.25">
      <c r="AA18" s="7">
        <f>INT(AA5/100)</f>
        <v>0</v>
      </c>
    </row>
    <row r="19" spans="1:27" ht="12.75" customHeight="1" x14ac:dyDescent="0.25">
      <c r="C19" s="47">
        <v>0.2</v>
      </c>
      <c r="E19" s="48" t="s">
        <v>378</v>
      </c>
      <c r="AA19" s="7">
        <f>INT((AA5-AA18*100)/10)</f>
        <v>0</v>
      </c>
    </row>
    <row r="20" spans="1:27" ht="12.75" customHeight="1" x14ac:dyDescent="0.25">
      <c r="C20" s="49">
        <v>5.5E-2</v>
      </c>
      <c r="E20" s="48" t="s">
        <v>379</v>
      </c>
      <c r="AA20" s="7">
        <f>AA5-AA18*100-AA19*10</f>
        <v>0</v>
      </c>
    </row>
    <row r="21" spans="1:27" ht="12.75" customHeight="1" x14ac:dyDescent="0.25">
      <c r="C21" s="49">
        <v>0</v>
      </c>
      <c r="E21" s="48" t="s">
        <v>380</v>
      </c>
      <c r="AA21" s="7">
        <f>INT(AA6/10)</f>
        <v>0</v>
      </c>
    </row>
    <row r="22" spans="1:27" ht="12.75" customHeight="1" x14ac:dyDescent="0.25">
      <c r="C22" s="50">
        <v>0</v>
      </c>
      <c r="E22" s="48" t="s">
        <v>381</v>
      </c>
      <c r="AA22" s="7">
        <f>ROUND(AA6-AA21*10,0)</f>
        <v>0</v>
      </c>
    </row>
    <row r="23" spans="1:27" ht="12.75" customHeight="1" x14ac:dyDescent="0.25">
      <c r="AA23" s="7" t="str">
        <f>IF(AA12=0,"",IF(AA12=1,"",IF(AA12=2,"deux ",IF(AA12=3,"trois ",IF(AA12=4,"quatre ",IF(AA12=5,"cinq ",AA42))))))</f>
        <v/>
      </c>
    </row>
    <row r="24" spans="1:27" ht="12.75" customHeight="1" x14ac:dyDescent="0.25">
      <c r="A24" s="45" t="s">
        <v>362</v>
      </c>
      <c r="B24" s="44" t="s">
        <v>363</v>
      </c>
      <c r="C24" s="128" t="s">
        <v>387</v>
      </c>
      <c r="D24" s="128"/>
      <c r="E24" s="128"/>
      <c r="F24" s="128"/>
      <c r="G24" s="128"/>
      <c r="H24" s="128"/>
      <c r="I24" s="128"/>
      <c r="J24" s="128"/>
      <c r="AA24" s="7" t="str">
        <f>IF(AA12=0,"",IF(AA12&lt;2,"cent ",AA43))</f>
        <v/>
      </c>
    </row>
    <row r="25" spans="1:27" ht="12.75" customHeight="1" x14ac:dyDescent="0.25">
      <c r="AA25" s="7" t="str">
        <f>IF(AA13=1,AA44,IF(AA13=7,AA64,IF(AA13=9,AA80,AA89)))</f>
        <v/>
      </c>
    </row>
    <row r="26" spans="1:27" ht="12.75" customHeight="1" x14ac:dyDescent="0.25">
      <c r="A26" s="45" t="s">
        <v>364</v>
      </c>
      <c r="B26" s="44" t="s">
        <v>365</v>
      </c>
      <c r="C26" s="128" t="s">
        <v>388</v>
      </c>
      <c r="D26" s="128"/>
      <c r="E26" s="128"/>
      <c r="F26" s="128"/>
      <c r="G26" s="128"/>
      <c r="H26" s="128"/>
      <c r="I26" s="128"/>
      <c r="J26" s="128"/>
      <c r="AA26" s="7" t="str">
        <f>IF(AA7=11,"",IF(AA7=12,"",IF(AA7=13,"",IF(AA7=14,"",IF(AA7=15,"",IF(AA7=16,"",AA45))))))</f>
        <v/>
      </c>
    </row>
    <row r="27" spans="1:27" ht="12.75" customHeight="1" x14ac:dyDescent="0.25">
      <c r="AA27" s="7" t="str">
        <f>IF(AA3=0,"",IF(AA3&lt;2,"million ","millions "))</f>
        <v/>
      </c>
    </row>
    <row r="28" spans="1:27" ht="12.75" customHeight="1" x14ac:dyDescent="0.25">
      <c r="A28" s="45" t="s">
        <v>366</v>
      </c>
      <c r="B28" s="44" t="s">
        <v>367</v>
      </c>
      <c r="C28" s="128" t="s">
        <v>389</v>
      </c>
      <c r="D28" s="128"/>
      <c r="E28" s="128"/>
      <c r="F28" s="128"/>
      <c r="G28" s="128"/>
      <c r="H28" s="128"/>
      <c r="I28" s="128"/>
      <c r="J28" s="128"/>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390</v>
      </c>
      <c r="B1" s="7" t="s">
        <v>391</v>
      </c>
    </row>
    <row r="2" spans="1:3" x14ac:dyDescent="0.25">
      <c r="A2" s="7" t="s">
        <v>392</v>
      </c>
      <c r="B2" s="7" t="s">
        <v>382</v>
      </c>
    </row>
    <row r="3" spans="1:3" x14ac:dyDescent="0.25">
      <c r="A3" s="7" t="s">
        <v>393</v>
      </c>
      <c r="B3" s="7">
        <v>1</v>
      </c>
    </row>
    <row r="4" spans="1:3" x14ac:dyDescent="0.25">
      <c r="A4" s="7" t="s">
        <v>394</v>
      </c>
      <c r="B4" s="7">
        <v>0</v>
      </c>
    </row>
    <row r="5" spans="1:3" x14ac:dyDescent="0.25">
      <c r="A5" s="7" t="s">
        <v>395</v>
      </c>
      <c r="B5" s="7">
        <v>0</v>
      </c>
    </row>
    <row r="6" spans="1:3" x14ac:dyDescent="0.25">
      <c r="A6" s="7" t="s">
        <v>396</v>
      </c>
      <c r="B6" s="7">
        <v>1</v>
      </c>
    </row>
    <row r="7" spans="1:3" x14ac:dyDescent="0.25">
      <c r="A7" s="7" t="s">
        <v>397</v>
      </c>
      <c r="B7" s="7">
        <v>1</v>
      </c>
    </row>
    <row r="8" spans="1:3" x14ac:dyDescent="0.25">
      <c r="A8" s="7" t="s">
        <v>398</v>
      </c>
      <c r="B8" s="7">
        <v>0</v>
      </c>
    </row>
    <row r="9" spans="1:3" x14ac:dyDescent="0.25">
      <c r="A9" s="7" t="s">
        <v>399</v>
      </c>
      <c r="B9" s="7">
        <v>0</v>
      </c>
    </row>
    <row r="10" spans="1:3" x14ac:dyDescent="0.25">
      <c r="A10" s="7" t="s">
        <v>400</v>
      </c>
      <c r="C10" s="7" t="s">
        <v>401</v>
      </c>
    </row>
    <row r="11" spans="1:3" x14ac:dyDescent="0.25">
      <c r="A11" s="7" t="s">
        <v>402</v>
      </c>
      <c r="B11" s="7">
        <v>0</v>
      </c>
    </row>
    <row r="12" spans="1:3" x14ac:dyDescent="0.25">
      <c r="A12" s="7" t="s">
        <v>403</v>
      </c>
      <c r="B12" s="7" t="s">
        <v>404</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29" t="s">
        <v>405</v>
      </c>
      <c r="C2" s="129"/>
      <c r="D2" s="129"/>
      <c r="E2" s="129"/>
      <c r="F2" s="129"/>
      <c r="G2" s="129"/>
      <c r="H2" s="129"/>
      <c r="I2" s="129"/>
      <c r="J2" s="129"/>
    </row>
    <row r="4" spans="1:10" ht="12.75" customHeight="1" x14ac:dyDescent="0.25">
      <c r="A4" s="45" t="s">
        <v>356</v>
      </c>
      <c r="B4" s="44" t="s">
        <v>406</v>
      </c>
      <c r="C4" s="130"/>
      <c r="D4" s="130"/>
      <c r="E4" s="130"/>
      <c r="F4" s="130"/>
      <c r="G4" s="130"/>
      <c r="H4" s="130"/>
      <c r="I4" s="130"/>
      <c r="J4" s="130"/>
    </row>
    <row r="6" spans="1:10" ht="12.75" customHeight="1" x14ac:dyDescent="0.25">
      <c r="A6" s="45" t="s">
        <v>358</v>
      </c>
      <c r="B6" s="44" t="s">
        <v>407</v>
      </c>
      <c r="C6" s="130"/>
      <c r="D6" s="130"/>
      <c r="E6" s="130"/>
      <c r="F6" s="130"/>
      <c r="G6" s="130"/>
      <c r="H6" s="130"/>
      <c r="I6" s="130"/>
      <c r="J6" s="130"/>
    </row>
    <row r="8" spans="1:10" ht="12.75" customHeight="1" x14ac:dyDescent="0.25">
      <c r="A8" s="45" t="s">
        <v>368</v>
      </c>
      <c r="B8" s="44" t="s">
        <v>408</v>
      </c>
      <c r="C8" s="130"/>
      <c r="D8" s="130"/>
      <c r="E8" s="130"/>
      <c r="F8" s="130"/>
      <c r="G8" s="130"/>
      <c r="H8" s="130"/>
      <c r="I8" s="130"/>
      <c r="J8" s="130"/>
    </row>
    <row r="10" spans="1:10" ht="12.75" customHeight="1" x14ac:dyDescent="0.25">
      <c r="A10" s="45" t="s">
        <v>370</v>
      </c>
      <c r="B10" s="44" t="s">
        <v>409</v>
      </c>
      <c r="C10" s="131"/>
      <c r="D10" s="131"/>
      <c r="E10" s="131"/>
      <c r="F10" s="131"/>
      <c r="G10" s="131"/>
      <c r="H10" s="131"/>
      <c r="I10" s="131"/>
      <c r="J10" s="131"/>
    </row>
    <row r="12" spans="1:10" ht="12.75" customHeight="1" x14ac:dyDescent="0.25">
      <c r="A12" s="45" t="s">
        <v>360</v>
      </c>
      <c r="B12" s="44" t="s">
        <v>410</v>
      </c>
      <c r="C12" s="130"/>
      <c r="D12" s="130"/>
      <c r="E12" s="130"/>
      <c r="F12" s="130"/>
      <c r="G12" s="130"/>
      <c r="H12" s="130"/>
      <c r="I12" s="130"/>
      <c r="J12" s="130"/>
    </row>
    <row r="14" spans="1:10" ht="12.75" customHeight="1" x14ac:dyDescent="0.25">
      <c r="A14" s="45" t="s">
        <v>372</v>
      </c>
      <c r="B14" s="44" t="s">
        <v>411</v>
      </c>
      <c r="C14" s="130"/>
      <c r="D14" s="130"/>
      <c r="E14" s="130"/>
      <c r="F14" s="130"/>
      <c r="G14" s="130"/>
      <c r="H14" s="130"/>
      <c r="I14" s="130"/>
      <c r="J14" s="130"/>
    </row>
    <row r="16" spans="1:10" ht="12.75" customHeight="1" x14ac:dyDescent="0.25">
      <c r="A16" s="45" t="s">
        <v>374</v>
      </c>
      <c r="B16" s="44" t="s">
        <v>412</v>
      </c>
      <c r="C16" s="130"/>
      <c r="D16" s="130"/>
      <c r="E16" s="130"/>
      <c r="F16" s="130"/>
      <c r="G16" s="130"/>
      <c r="H16" s="130"/>
      <c r="I16" s="130"/>
      <c r="J16" s="130"/>
    </row>
    <row r="18" spans="1:10" ht="12.75" customHeight="1" x14ac:dyDescent="0.25">
      <c r="A18" s="45" t="s">
        <v>376</v>
      </c>
      <c r="B18" s="44" t="s">
        <v>413</v>
      </c>
      <c r="C18" s="132"/>
      <c r="D18" s="132"/>
      <c r="E18" s="132"/>
      <c r="F18" s="132"/>
      <c r="G18" s="132"/>
      <c r="H18" s="132"/>
      <c r="I18" s="132"/>
      <c r="J18" s="132"/>
    </row>
    <row r="20" spans="1:10" ht="12.75" customHeight="1" x14ac:dyDescent="0.25">
      <c r="A20" s="45" t="s">
        <v>414</v>
      </c>
      <c r="B20" s="44" t="s">
        <v>415</v>
      </c>
      <c r="C20" s="132"/>
      <c r="D20" s="132"/>
      <c r="E20" s="132"/>
      <c r="F20" s="132"/>
      <c r="G20" s="132"/>
      <c r="H20" s="132"/>
      <c r="I20" s="132"/>
      <c r="J20" s="132"/>
    </row>
    <row r="22" spans="1:10" ht="12.75" customHeight="1" x14ac:dyDescent="0.25">
      <c r="A22" s="45" t="s">
        <v>362</v>
      </c>
      <c r="B22" s="44" t="s">
        <v>416</v>
      </c>
      <c r="C22" s="132"/>
      <c r="D22" s="132"/>
      <c r="E22" s="132"/>
      <c r="F22" s="132"/>
      <c r="G22" s="132"/>
      <c r="H22" s="132"/>
      <c r="I22" s="132"/>
      <c r="J22" s="132"/>
    </row>
    <row r="24" spans="1:10" ht="12.75" customHeight="1" x14ac:dyDescent="0.25">
      <c r="A24" s="45" t="s">
        <v>364</v>
      </c>
      <c r="B24" s="44" t="s">
        <v>417</v>
      </c>
      <c r="C24" s="130"/>
      <c r="D24" s="130"/>
      <c r="E24" s="130"/>
      <c r="F24" s="130"/>
      <c r="G24" s="130"/>
      <c r="H24" s="130"/>
      <c r="I24" s="130"/>
      <c r="J24" s="130"/>
    </row>
    <row r="28" spans="1:10" ht="60" customHeight="1" x14ac:dyDescent="0.25">
      <c r="A28" s="45" t="s">
        <v>366</v>
      </c>
      <c r="B28" s="44" t="s">
        <v>418</v>
      </c>
      <c r="C28" s="130"/>
      <c r="D28" s="130"/>
      <c r="E28" s="130"/>
      <c r="F28" s="130"/>
      <c r="G28" s="130"/>
      <c r="H28" s="130"/>
      <c r="I28" s="130"/>
      <c r="J28" s="130"/>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33" t="s">
        <v>419</v>
      </c>
      <c r="C2" s="133"/>
      <c r="D2" s="133"/>
      <c r="E2" s="133"/>
      <c r="F2" s="133"/>
    </row>
    <row r="4" spans="2:6" ht="12.75" customHeight="1" x14ac:dyDescent="0.25">
      <c r="B4" s="51" t="s">
        <v>420</v>
      </c>
      <c r="C4" s="51" t="s">
        <v>421</v>
      </c>
      <c r="D4" s="51" t="s">
        <v>422</v>
      </c>
      <c r="E4" s="51" t="s">
        <v>423</v>
      </c>
      <c r="F4" s="51" t="s">
        <v>424</v>
      </c>
    </row>
    <row r="6" spans="2:6" ht="12.75" customHeight="1" x14ac:dyDescent="0.25">
      <c r="B6" s="52"/>
      <c r="C6" s="53"/>
      <c r="D6" s="54"/>
      <c r="E6" s="55"/>
      <c r="F6" s="56" t="str">
        <f>IF(AND(E6= "",D6= ""), "", ROUND(ROUND(E6, 2) * ROUND(D6, 3), 2))</f>
        <v/>
      </c>
    </row>
    <row r="8" spans="2:6" ht="12.75" customHeight="1" x14ac:dyDescent="0.25">
      <c r="B8" s="52"/>
      <c r="C8" s="53"/>
      <c r="D8" s="54"/>
      <c r="E8" s="55"/>
      <c r="F8" s="56" t="str">
        <f>IF(AND(E8= "",D8= ""), "", ROUND(ROUND(E8, 2) * ROUND(D8, 3), 2))</f>
        <v/>
      </c>
    </row>
    <row r="10" spans="2:6" ht="12.75" customHeight="1" x14ac:dyDescent="0.25">
      <c r="B10" s="52"/>
      <c r="C10" s="53"/>
      <c r="D10" s="54"/>
      <c r="E10" s="55"/>
      <c r="F10" s="56" t="str">
        <f>IF(AND(E10= "",D10= ""), "", ROUND(ROUND(E10, 2) * ROUND(D10, 3), 2))</f>
        <v/>
      </c>
    </row>
    <row r="12" spans="2:6" ht="12.75" customHeight="1" x14ac:dyDescent="0.25">
      <c r="B12" s="52"/>
      <c r="C12" s="53"/>
      <c r="D12" s="54"/>
      <c r="E12" s="55"/>
      <c r="F12" s="56" t="str">
        <f>IF(AND(E12= "",D12= ""), "", ROUND(ROUND(E12, 2) * ROUND(D12, 3), 2))</f>
        <v/>
      </c>
    </row>
    <row r="14" spans="2:6" ht="12.75" customHeight="1" x14ac:dyDescent="0.25">
      <c r="B14" s="52"/>
      <c r="C14" s="53"/>
      <c r="D14" s="54"/>
      <c r="E14" s="55"/>
      <c r="F14" s="56" t="str">
        <f>IF(AND(E14= "",D14= ""), "", ROUND(ROUND(E14, 2) * ROUND(D14, 3), 2))</f>
        <v/>
      </c>
    </row>
    <row r="16" spans="2:6" ht="12.75" customHeight="1" x14ac:dyDescent="0.25">
      <c r="B16" s="52"/>
      <c r="C16" s="53"/>
      <c r="D16" s="54"/>
      <c r="E16" s="55"/>
      <c r="F16" s="56" t="str">
        <f>IF(AND(E16= "",D16= ""), "", ROUND(ROUND(E16, 2) * ROUND(D16, 3), 2))</f>
        <v/>
      </c>
    </row>
    <row r="18" spans="2:6" ht="12.75" customHeight="1" x14ac:dyDescent="0.25">
      <c r="B18" s="52"/>
      <c r="C18" s="53"/>
      <c r="D18" s="54"/>
      <c r="E18" s="55"/>
      <c r="F18" s="56" t="str">
        <f>IF(AND(E18= "",D18= ""), "", ROUND(ROUND(E18, 2) * ROUND(D18, 3), 2))</f>
        <v/>
      </c>
    </row>
    <row r="20" spans="2:6" ht="12.75" customHeight="1" x14ac:dyDescent="0.25">
      <c r="B20" s="52"/>
      <c r="C20" s="53"/>
      <c r="D20" s="54"/>
      <c r="E20" s="55"/>
      <c r="F20" s="56" t="str">
        <f>IF(AND(E20= "",D20= ""), "", ROUND(ROUND(E20, 2) * ROUND(D20, 3), 2))</f>
        <v/>
      </c>
    </row>
    <row r="22" spans="2:6" ht="12.75" customHeight="1" x14ac:dyDescent="0.25">
      <c r="B22" s="52"/>
      <c r="C22" s="53"/>
      <c r="D22" s="54"/>
      <c r="E22" s="55"/>
      <c r="F22" s="56" t="str">
        <f>IF(AND(E22= "",D22= ""), "", ROUND(ROUND(E22, 2) * ROUND(D22, 3), 2))</f>
        <v/>
      </c>
    </row>
    <row r="24" spans="2:6" ht="12.75" customHeight="1" x14ac:dyDescent="0.25">
      <c r="B24" s="52"/>
      <c r="C24" s="53"/>
      <c r="D24" s="54"/>
      <c r="E24" s="55"/>
      <c r="F24" s="56" t="str">
        <f>IF(AND(E24= "",D24= ""), "", ROUND(ROUND(E24, 2) * ROUND(D24, 3), 2))</f>
        <v/>
      </c>
    </row>
    <row r="26" spans="2:6" ht="12.75" customHeight="1" x14ac:dyDescent="0.25">
      <c r="B26" s="52"/>
      <c r="C26" s="53"/>
      <c r="D26" s="54"/>
      <c r="E26" s="55"/>
      <c r="F26" s="56" t="str">
        <f>IF(AND(E26= "",D26= ""), "", ROUND(ROUND(E26, 2) * ROUND(D26, 3), 2))</f>
        <v/>
      </c>
    </row>
    <row r="28" spans="2:6" ht="12.75" customHeight="1" x14ac:dyDescent="0.25">
      <c r="B28" s="52"/>
      <c r="C28" s="53"/>
      <c r="D28" s="54"/>
      <c r="E28" s="55"/>
      <c r="F28" s="56" t="str">
        <f>IF(AND(E28= "",D28= ""), "", ROUND(ROUND(E28, 2) * ROUND(D28, 3), 2))</f>
        <v/>
      </c>
    </row>
    <row r="30" spans="2:6" ht="12.75" customHeight="1" x14ac:dyDescent="0.25">
      <c r="B30" s="52"/>
      <c r="C30" s="53"/>
      <c r="D30" s="54"/>
      <c r="E30" s="55"/>
      <c r="F30" s="56" t="str">
        <f>IF(AND(E30= "",D30= ""), "", ROUND(ROUND(E30, 2) * ROUND(D30, 3), 2))</f>
        <v/>
      </c>
    </row>
    <row r="32" spans="2:6" ht="12.75" customHeight="1" x14ac:dyDescent="0.25">
      <c r="B32" s="52"/>
      <c r="C32" s="53"/>
      <c r="D32" s="54"/>
      <c r="E32" s="55"/>
      <c r="F32" s="56" t="str">
        <f>IF(AND(E32= "",D32= ""), "", ROUND(ROUND(E32, 2) * ROUND(D32, 3), 2))</f>
        <v/>
      </c>
    </row>
    <row r="34" spans="2:6" ht="12.75" customHeight="1" x14ac:dyDescent="0.25">
      <c r="B34" s="52"/>
      <c r="C34" s="53"/>
      <c r="D34" s="54"/>
      <c r="E34" s="55"/>
      <c r="F34" s="56" t="str">
        <f>IF(AND(E34= "",D34= ""), "", ROUND(ROUND(E34, 2) * ROUND(D34, 3), 2))</f>
        <v/>
      </c>
    </row>
    <row r="36" spans="2:6" ht="12.75" customHeight="1" x14ac:dyDescent="0.25">
      <c r="B36" s="52"/>
      <c r="C36" s="53"/>
      <c r="D36" s="54"/>
      <c r="E36" s="55"/>
      <c r="F36" s="56" t="str">
        <f>IF(AND(E36= "",D36= ""), "", ROUND(ROUND(E36, 2) * ROUND(D36, 3), 2))</f>
        <v/>
      </c>
    </row>
    <row r="38" spans="2:6" ht="12.75" customHeight="1" x14ac:dyDescent="0.25">
      <c r="B38" s="52"/>
      <c r="C38" s="53"/>
      <c r="D38" s="54"/>
      <c r="E38" s="55"/>
      <c r="F38" s="56" t="str">
        <f>IF(AND(E38= "",D38= ""), "", ROUND(ROUND(E38, 2) * ROUND(D38, 3), 2))</f>
        <v/>
      </c>
    </row>
    <row r="40" spans="2:6" ht="12.75" customHeight="1" x14ac:dyDescent="0.25">
      <c r="B40" s="52"/>
      <c r="C40" s="53"/>
      <c r="D40" s="54"/>
      <c r="E40" s="55"/>
      <c r="F40" s="56" t="str">
        <f>IF(AND(E40= "",D40= ""), "", ROUND(ROUND(E40, 2) * ROUND(D40, 3), 2))</f>
        <v/>
      </c>
    </row>
    <row r="42" spans="2:6" ht="12.75" customHeight="1" x14ac:dyDescent="0.25">
      <c r="B42" s="52"/>
      <c r="C42" s="53"/>
      <c r="D42" s="54"/>
      <c r="E42" s="55"/>
      <c r="F42" s="56" t="str">
        <f>IF(AND(E42= "",D42= ""), "", ROUND(ROUND(E42, 2) * ROUND(D42, 3), 2))</f>
        <v/>
      </c>
    </row>
    <row r="44" spans="2:6" ht="12.75" customHeight="1" x14ac:dyDescent="0.25">
      <c r="B44" s="52"/>
      <c r="C44" s="53"/>
      <c r="D44" s="54"/>
      <c r="E44" s="55"/>
      <c r="F44" s="56" t="str">
        <f>IF(AND(E44= "",D44= ""), "", ROUND(ROUND(E44, 2) * ROUND(D44, 3), 2))</f>
        <v/>
      </c>
    </row>
    <row r="46" spans="2:6" ht="12.75" customHeight="1" x14ac:dyDescent="0.25">
      <c r="B46" s="52"/>
      <c r="C46" s="53"/>
      <c r="D46" s="54"/>
      <c r="E46" s="55"/>
      <c r="F46" s="56" t="str">
        <f>IF(AND(E46= "",D46= ""), "", ROUND(ROUND(E46, 2) * ROUND(D46, 3), 2))</f>
        <v/>
      </c>
    </row>
    <row r="48" spans="2:6" ht="12.75" customHeight="1" x14ac:dyDescent="0.25">
      <c r="B48" s="52"/>
      <c r="C48" s="53"/>
      <c r="D48" s="54"/>
      <c r="E48" s="55"/>
      <c r="F48" s="56" t="str">
        <f>IF(AND(E48= "",D48= ""), "", ROUND(ROUND(E48, 2) * ROUND(D48, 3), 2))</f>
        <v/>
      </c>
    </row>
    <row r="50" spans="2:6" ht="12.75" customHeight="1" x14ac:dyDescent="0.25">
      <c r="B50" s="52"/>
      <c r="C50" s="53"/>
      <c r="D50" s="54"/>
      <c r="E50" s="55"/>
      <c r="F50" s="56" t="str">
        <f>IF(AND(E50= "",D50= ""), "", ROUND(ROUND(E50, 2) * ROUND(D50, 3), 2))</f>
        <v/>
      </c>
    </row>
    <row r="52" spans="2:6" ht="12.75" customHeight="1" x14ac:dyDescent="0.25">
      <c r="B52" s="52"/>
      <c r="C52" s="53"/>
      <c r="D52" s="54"/>
      <c r="E52" s="55"/>
      <c r="F52" s="56" t="str">
        <f>IF(AND(E52= "",D52= ""), "", ROUND(ROUND(E52, 2) * ROUND(D52, 3), 2))</f>
        <v/>
      </c>
    </row>
    <row r="54" spans="2:6" ht="12.75" customHeight="1" x14ac:dyDescent="0.25">
      <c r="B54" s="52"/>
      <c r="C54" s="53"/>
      <c r="D54" s="54"/>
      <c r="E54" s="55"/>
      <c r="F54" s="56"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6D12F-48BB-48CB-9A47-BF393B96C2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DFD6CD-B8B9-4441-AA74-0A5FEBC9246E}">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3.xml><?xml version="1.0" encoding="utf-8"?>
<ds:datastoreItem xmlns:ds="http://schemas.openxmlformats.org/officeDocument/2006/customXml" ds:itemID="{4F85DB47-CFBD-4A99-9719-6D49A73618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2025-12-22T16:02:02Z</dcterms:created>
  <dcterms:modified xsi:type="dcterms:W3CDTF">2025-12-22T16:20:45Z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